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75" windowWidth="19095" windowHeight="11760"/>
  </bookViews>
  <sheets>
    <sheet name="Лист1" sheetId="1" r:id="rId1"/>
    <sheet name="Лист2" sheetId="2" r:id="rId2"/>
    <sheet name="Лист3" sheetId="3" r:id="rId3"/>
    <sheet name="Лист4" sheetId="4" r:id="rId4"/>
    <sheet name="Лист5" sheetId="5" r:id="rId5"/>
  </sheets>
  <definedNames>
    <definedName name="_xlnm.Print_Area" localSheetId="2">Лист3!$A$1:$K$14</definedName>
  </definedNames>
  <calcPr calcId="125725"/>
</workbook>
</file>

<file path=xl/calcChain.xml><?xml version="1.0" encoding="utf-8"?>
<calcChain xmlns="http://schemas.openxmlformats.org/spreadsheetml/2006/main">
  <c r="J21" i="1"/>
  <c r="J74" s="1"/>
  <c r="J22" l="1"/>
  <c r="J76" s="1"/>
  <c r="J10"/>
  <c r="J9"/>
  <c r="I18" i="5"/>
  <c r="C18"/>
  <c r="K16"/>
  <c r="E16"/>
  <c r="K14"/>
  <c r="E14"/>
  <c r="K12"/>
  <c r="E12"/>
  <c r="K10"/>
  <c r="E10"/>
  <c r="K8"/>
  <c r="E8"/>
  <c r="K5"/>
  <c r="E5"/>
  <c r="K3"/>
  <c r="E3"/>
  <c r="I10" i="4"/>
  <c r="H10"/>
  <c r="G10"/>
  <c r="F10" l="1"/>
  <c r="E10"/>
  <c r="I9"/>
  <c r="H9" s="1"/>
  <c r="G9" s="1"/>
  <c r="F9" s="1"/>
  <c r="E9" s="1"/>
  <c r="I8"/>
  <c r="H8"/>
  <c r="G8"/>
  <c r="F8"/>
  <c r="E8"/>
  <c r="I8" i="3" l="1"/>
  <c r="H8"/>
  <c r="G8"/>
  <c r="F8"/>
  <c r="E8"/>
  <c r="H76" i="1"/>
  <c r="G76"/>
  <c r="F76"/>
  <c r="E76"/>
  <c r="J9" i="4"/>
  <c r="K9" s="1"/>
  <c r="I74" i="1"/>
  <c r="H74"/>
  <c r="G74"/>
  <c r="F74"/>
  <c r="E74"/>
  <c r="I70"/>
  <c r="H70"/>
  <c r="G70"/>
  <c r="K74" l="1"/>
  <c r="F70"/>
  <c r="E70"/>
  <c r="K68" l="1"/>
  <c r="C68" s="1"/>
  <c r="K66"/>
  <c r="C66" s="1"/>
  <c r="K65"/>
  <c r="K64"/>
  <c r="C64"/>
  <c r="K62"/>
  <c r="C62" s="1"/>
  <c r="K61"/>
  <c r="K60"/>
  <c r="C60"/>
  <c r="K59"/>
  <c r="K58"/>
  <c r="C58" s="1"/>
  <c r="K56"/>
  <c r="C56" s="1"/>
  <c r="K55"/>
  <c r="K54"/>
  <c r="C54" s="1"/>
  <c r="K53"/>
  <c r="K52"/>
  <c r="K51"/>
  <c r="K50"/>
  <c r="C50" s="1"/>
  <c r="K49"/>
  <c r="K48"/>
  <c r="C48"/>
  <c r="K47"/>
  <c r="K46"/>
  <c r="C52" l="1"/>
  <c r="C46"/>
  <c r="K45"/>
  <c r="K44"/>
  <c r="C44" l="1"/>
  <c r="K43"/>
  <c r="K42"/>
  <c r="C42"/>
  <c r="K41"/>
  <c r="K40"/>
  <c r="C40"/>
  <c r="K39"/>
  <c r="K38"/>
  <c r="C38"/>
  <c r="K37"/>
  <c r="K36"/>
  <c r="C36"/>
  <c r="K35"/>
  <c r="K34"/>
  <c r="C34"/>
  <c r="K33"/>
  <c r="K32"/>
  <c r="C32"/>
  <c r="K31"/>
  <c r="K30"/>
  <c r="C30"/>
  <c r="K29"/>
  <c r="K28"/>
  <c r="C28"/>
  <c r="K27"/>
  <c r="K26"/>
  <c r="C26"/>
  <c r="K25"/>
  <c r="K24"/>
  <c r="C24"/>
  <c r="K23"/>
  <c r="K22"/>
  <c r="I22"/>
  <c r="K21"/>
  <c r="K20"/>
  <c r="K19"/>
  <c r="C19"/>
  <c r="K18"/>
  <c r="K17"/>
  <c r="C17"/>
  <c r="K16"/>
  <c r="K15"/>
  <c r="C15"/>
  <c r="K14"/>
  <c r="K13"/>
  <c r="C13"/>
  <c r="K12"/>
  <c r="K11"/>
  <c r="C11"/>
  <c r="K10"/>
  <c r="K9"/>
  <c r="C9" s="1"/>
  <c r="J70"/>
  <c r="I76"/>
  <c r="C21" l="1"/>
  <c r="J8" i="4"/>
  <c r="K8" s="1"/>
  <c r="K70" i="1"/>
  <c r="J10" i="4"/>
  <c r="K10" s="1"/>
  <c r="J8" i="3"/>
  <c r="K8" s="1"/>
  <c r="K76" i="1"/>
  <c r="L74" s="1"/>
  <c r="C70"/>
</calcChain>
</file>

<file path=xl/sharedStrings.xml><?xml version="1.0" encoding="utf-8"?>
<sst xmlns="http://schemas.openxmlformats.org/spreadsheetml/2006/main" count="265" uniqueCount="122">
  <si>
    <t>№ п/п</t>
  </si>
  <si>
    <t>Наименование задач мероприятий</t>
  </si>
  <si>
    <t>Объем финансирования за счет всех источников,  тыс.рублей</t>
  </si>
  <si>
    <t>Источник    финансирования</t>
  </si>
  <si>
    <t>Объем финансирования по годам, тыс.рублей</t>
  </si>
  <si>
    <t>всего</t>
  </si>
  <si>
    <t>Ответственный    исполнитель</t>
  </si>
  <si>
    <t>1.1.</t>
  </si>
  <si>
    <t>1.1.1.</t>
  </si>
  <si>
    <t>Развитие дорожного хозяйства</t>
  </si>
  <si>
    <t>Областной бюджет</t>
  </si>
  <si>
    <t>Районный   бюджет</t>
  </si>
  <si>
    <t>Нормативное содержание автомобильных дорог общего пользования местного значения вне границ населенных пунктов всего, в т.ч</t>
  </si>
  <si>
    <t>Администрация  района</t>
  </si>
  <si>
    <t>Содержание автомобильных дорог  общего пользования местного значения</t>
  </si>
  <si>
    <t xml:space="preserve">Паспортизация 
автомобильных дорог общего пользования местного значения
</t>
  </si>
  <si>
    <t>1.1.2.</t>
  </si>
  <si>
    <t xml:space="preserve">Оценка уязвимости мостов на дорогах общего пользования местного значения вне границ населенных пунктов
</t>
  </si>
  <si>
    <t>1.1.3.</t>
  </si>
  <si>
    <t>1.1.4.</t>
  </si>
  <si>
    <t>1.1.5.</t>
  </si>
  <si>
    <t xml:space="preserve">Дополнительное содержание дорог общего пользования местного значения вне границ населенных пунктов
</t>
  </si>
  <si>
    <t xml:space="preserve">Содержание автомобильных дорог  общего пользования местного значения 2014 год
</t>
  </si>
  <si>
    <t>1.2.</t>
  </si>
  <si>
    <t>Ремонт автомобильных дорог общего пользования местного значения  вне границ населенных пунктов,
в т.ч.</t>
  </si>
  <si>
    <t>КМ</t>
  </si>
  <si>
    <t>1.2.1.</t>
  </si>
  <si>
    <t>Ремонт а/дороги Евсино- Греково-Пачи-Вынур: участок Греково-М.Пачи (0,2425 км )</t>
  </si>
  <si>
    <t>1.2.2.</t>
  </si>
  <si>
    <t>Ремонт а/дороги Евсино- Греково-Пачи-Вынур: участок Греково-М.Пачи (0,294км )</t>
  </si>
  <si>
    <t xml:space="preserve">Ремонт  а/дороги Евсино –Греково-Пачи-Вынур: участок Устье - Вынур (0,2 км) </t>
  </si>
  <si>
    <t>1.2.3.</t>
  </si>
  <si>
    <t>1.2.4.</t>
  </si>
  <si>
    <t>1.2.5.</t>
  </si>
  <si>
    <t xml:space="preserve">Ремонт а/дороги Тужа-Покста (0,7 км)
</t>
  </si>
  <si>
    <t>1.2.6.</t>
  </si>
  <si>
    <t xml:space="preserve">Ремонт  а/дороги Евсино –Греково-Пачи-Вынур: участок Устье - Вынур (0,411 км) 
</t>
  </si>
  <si>
    <t xml:space="preserve">Ремонт а/дороги Ныр- Пиштенур - Михайловское (0,8567 км)
</t>
  </si>
  <si>
    <t>1.2.7.</t>
  </si>
  <si>
    <t>1.2.8.</t>
  </si>
  <si>
    <t>1.2.9.</t>
  </si>
  <si>
    <t>1.2.10.</t>
  </si>
  <si>
    <t>1.3.</t>
  </si>
  <si>
    <t xml:space="preserve">Составление проектно-сметной документации на ремонт и содержание а/дорог общего пользования местного значения,  согласования,  экспертизы
</t>
  </si>
  <si>
    <t>1.4.</t>
  </si>
  <si>
    <t xml:space="preserve">Обеспечение сохранности дорог, в т.ч введение весового контроля осевых нагрузок на а/дороги общего пользования местного значения 
</t>
  </si>
  <si>
    <t>Не требуется</t>
  </si>
  <si>
    <t>1.5.</t>
  </si>
  <si>
    <t xml:space="preserve">Приобретение передвижного комплекса весового оборудования для определения  осевых нагрузок автотранспорта
</t>
  </si>
  <si>
    <t>1.6.</t>
  </si>
  <si>
    <t xml:space="preserve">Иные мероприятия по дорожной деятельности
</t>
  </si>
  <si>
    <t>1.7.</t>
  </si>
  <si>
    <t xml:space="preserve">Поддержка автомобильного транспорта (Тужинский МУП АТП) 
</t>
  </si>
  <si>
    <t>1.8.</t>
  </si>
  <si>
    <t xml:space="preserve">Задолженность по исполнению (в отчетном финансовом году)
</t>
  </si>
  <si>
    <t>Областной   бюджет</t>
  </si>
  <si>
    <t xml:space="preserve">ИТОГО расходы по программе:
</t>
  </si>
  <si>
    <t>в том числе:</t>
  </si>
  <si>
    <t>Средства областного бюджета</t>
  </si>
  <si>
    <t>Средства районного бюджета</t>
  </si>
  <si>
    <t>Перечень мероприятий Программы</t>
  </si>
  <si>
    <t>Сведения о целевых показателях эффективности реализации муниципальной программы</t>
  </si>
  <si>
    <t>Значение показателя эффективности</t>
  </si>
  <si>
    <t>Единица измерения</t>
  </si>
  <si>
    <t>Наименование программы, наименование показателя</t>
  </si>
  <si>
    <t>Муниципальная программа Тужинского района «Развитие транспортной системы» на 2014 – 2019 годы</t>
  </si>
  <si>
    <t>протяженность отремонтированных автомобильных дорог общего пользования местного значения вне границ населенных пунктов</t>
  </si>
  <si>
    <t>доля протяженности автомобильных дорог общего пользования местного значения, не отвечающих нормативным требованиям, в общей протяженности автомобильных дорог общего пользования местного значения вне границ населенных пунктов</t>
  </si>
  <si>
    <t>доля населения, проживающего в населенных пунктах, не имеющих регулярного автобусного (или) железнодорожного сообщения с административным центром муниципального района, в общей численности населения муниципального района</t>
  </si>
  <si>
    <t>содержание автомобильных дорог общего пользования местного значения</t>
  </si>
  <si>
    <t>км</t>
  </si>
  <si>
    <t>%</t>
  </si>
  <si>
    <t>Статус</t>
  </si>
  <si>
    <t>Расходы, тыс.рублей</t>
  </si>
  <si>
    <t>Ответственный исполнитель, соисполнители, муниципальный заказчик (муниципальный заказчик-координатор)</t>
  </si>
  <si>
    <t>Отдел жизнеобеспечения администрации Тужинского района Кировской области</t>
  </si>
  <si>
    <t>Муниципальная программа Тужинского района</t>
  </si>
  <si>
    <t xml:space="preserve">Наименование муниципальной программы, подпрограммы,  муниципальной  целевой  программы, ведомственной   целевой   программы,   отдельного   мероприятия
</t>
  </si>
  <si>
    <t>«Развитие транспортной ифраструктуры» на 2014 – 2019 годы</t>
  </si>
  <si>
    <t>Расходы на реализацию муниципальной программы за счет средств местного бюджета</t>
  </si>
  <si>
    <t>Ресурсное обеспечение реализации программы за счет всех источников финансирования</t>
  </si>
  <si>
    <t>Источники финансирования</t>
  </si>
  <si>
    <t>Всего</t>
  </si>
  <si>
    <t>областной бюджет</t>
  </si>
  <si>
    <t>районный бюджет</t>
  </si>
  <si>
    <t>Приложение № 1 к  Программе</t>
  </si>
  <si>
    <t>Приложение № 2   к Программе</t>
  </si>
  <si>
    <t>Приложение № 4   к  Программе</t>
  </si>
  <si>
    <t>Приложение № 5  к Программе</t>
  </si>
  <si>
    <t>Итого:</t>
  </si>
  <si>
    <t xml:space="preserve">Ремонт участков а/дороги  Евсино – Греково – Пачи –Вынур, общей протяженностью 0,5776 км
</t>
  </si>
  <si>
    <t xml:space="preserve">Ремонт а/дороги Ныр-Пиштенур-Михайловское 
Тужинского района Кировской области                                                                                                 на участках 
км 13+550 – км13+924,2 и 
км 14+550- км 14+750 
 (0,5742 км) 
</t>
  </si>
  <si>
    <t>Устройство монолитной искусственной неровности совмешенной с пешеходным переходом на а/дороге Ныр-Пиштенур-Михайловское, в д. Пиштенур</t>
  </si>
  <si>
    <t>1.2.12.</t>
  </si>
  <si>
    <t>1.2.11.</t>
  </si>
  <si>
    <t>1.</t>
  </si>
  <si>
    <t>2.</t>
  </si>
  <si>
    <t>3.</t>
  </si>
  <si>
    <t>4.</t>
  </si>
  <si>
    <t>Объем финансирования на 2018 год</t>
  </si>
  <si>
    <t xml:space="preserve">Ремонт  автомобильной дороги Евсино –Греково-Пачи-Вынур Тужинского района Кировской области на участке км 0+00 - км 0+430
</t>
  </si>
  <si>
    <t xml:space="preserve">Приложение № 1                                                          к постановлению администрации   Тужинского муниципального района                                         от                             № </t>
  </si>
  <si>
    <t xml:space="preserve">Приложение № 3                                                          к постановлению администрации   Тужинского муниципального района                                                              от                           № </t>
  </si>
  <si>
    <t xml:space="preserve">Приложение № 4                                                         к постановлению администрации   Тужинского муниципального района                                                           от                       № </t>
  </si>
  <si>
    <t>1.2.13.</t>
  </si>
  <si>
    <t>Обустройство освещения на монолитной искуственной неровности, совмещенной с пешеходным переходом на а/д Ныр-Пиштенур-Михайловское, в д.Пиштенур</t>
  </si>
  <si>
    <t>1.9.</t>
  </si>
  <si>
    <t>Переходящий остаток на следующий  финансовый год</t>
  </si>
  <si>
    <t>1.2.14.</t>
  </si>
  <si>
    <t>Обустройство остановок на автомобильных дорогах общего пользования Тужинского муниципального района</t>
  </si>
  <si>
    <t>1.2.15.</t>
  </si>
  <si>
    <t xml:space="preserve">Ремонт  а/дороги Тужа-Караванное Тужинского района Кировской области на участке км 0+000 - км 0+461
</t>
  </si>
  <si>
    <t>Ремонт  автомобильной дороги Тужа-Караванное Тужинского района Кировской области на участке 
км 0+000- км 0+461</t>
  </si>
  <si>
    <t xml:space="preserve">Ремонт  а/дороги Евсино –Греково-Пачи-Вынур Тужинского района Кировской области на участке км 05+00 - км 05+425
</t>
  </si>
  <si>
    <t>Объем финансирования на 2019 год</t>
  </si>
  <si>
    <t xml:space="preserve">Ремонт  автомобильной дороги Евсино –Греково-Пачи-Вынур Тужинского района Кировской области на участке км 05+00 - км 05+425
</t>
  </si>
  <si>
    <t xml:space="preserve">Ремонт  автомобильной дороги Евсино –Греково-Пачи-Вынур Тужинского района Кировской области на участке км 04+400 - км 05+00
</t>
  </si>
  <si>
    <t xml:space="preserve">Ремонт  автомобильной дороги Тужа-Покста Тужинского района Кировской области </t>
  </si>
  <si>
    <t>Ремонт  а/дороги Евсино –Греково-Пачи-Вынур Тужинского района Кировской области на участке км 04+400 - км 05+00</t>
  </si>
  <si>
    <t xml:space="preserve">Ремонт автомобильной дороги Тужа-Покста, общей протяженностью 0,542м2
</t>
  </si>
  <si>
    <t>1.2.16.</t>
  </si>
  <si>
    <t xml:space="preserve">Приложение № 2                                                          к постановлению администрации   Тужинского муниципального района                                                                                                                                                                                                                          от                          № </t>
  </si>
</sst>
</file>

<file path=xl/styles.xml><?xml version="1.0" encoding="utf-8"?>
<styleSheet xmlns="http://schemas.openxmlformats.org/spreadsheetml/2006/main">
  <numFmts count="3">
    <numFmt numFmtId="164" formatCode="0.00000"/>
    <numFmt numFmtId="165" formatCode="0.000"/>
    <numFmt numFmtId="166" formatCode="0.000000"/>
  </numFmts>
  <fonts count="11"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i/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1">
    <xf numFmtId="0" fontId="0" fillId="0" borderId="0"/>
  </cellStyleXfs>
  <cellXfs count="115">
    <xf numFmtId="0" fontId="0" fillId="0" borderId="0" xfId="0"/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1" fontId="3" fillId="0" borderId="1" xfId="0" applyNumberFormat="1" applyFont="1" applyBorder="1" applyAlignment="1">
      <alignment horizontal="center" vertical="center"/>
    </xf>
    <xf numFmtId="2" fontId="3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1" fontId="3" fillId="2" borderId="1" xfId="0" applyNumberFormat="1" applyFont="1" applyFill="1" applyBorder="1" applyAlignment="1">
      <alignment horizontal="center" vertical="center"/>
    </xf>
    <xf numFmtId="165" fontId="3" fillId="2" borderId="1" xfId="0" applyNumberFormat="1" applyFont="1" applyFill="1" applyBorder="1" applyAlignment="1">
      <alignment horizontal="center" vertical="center"/>
    </xf>
    <xf numFmtId="0" fontId="0" fillId="2" borderId="0" xfId="0" applyFill="1"/>
    <xf numFmtId="165" fontId="0" fillId="0" borderId="0" xfId="0" applyNumberFormat="1"/>
    <xf numFmtId="0" fontId="4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2" fillId="2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/>
    </xf>
    <xf numFmtId="165" fontId="9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/>
    </xf>
    <xf numFmtId="0" fontId="0" fillId="0" borderId="5" xfId="0" applyBorder="1"/>
    <xf numFmtId="0" fontId="0" fillId="2" borderId="5" xfId="0" applyFill="1" applyBorder="1"/>
    <xf numFmtId="0" fontId="0" fillId="0" borderId="2" xfId="0" applyBorder="1" applyAlignment="1">
      <alignment horizontal="center"/>
    </xf>
    <xf numFmtId="0" fontId="0" fillId="0" borderId="2" xfId="0" applyBorder="1" applyAlignment="1">
      <alignment horizontal="center" vertical="top"/>
    </xf>
    <xf numFmtId="16" fontId="0" fillId="0" borderId="1" xfId="0" applyNumberFormat="1" applyBorder="1" applyAlignment="1">
      <alignment horizontal="center" vertical="top"/>
    </xf>
    <xf numFmtId="0" fontId="0" fillId="0" borderId="1" xfId="0" applyBorder="1" applyAlignment="1">
      <alignment horizontal="center" vertical="top"/>
    </xf>
    <xf numFmtId="0" fontId="4" fillId="0" borderId="6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0" xfId="0" applyBorder="1"/>
    <xf numFmtId="164" fontId="0" fillId="0" borderId="0" xfId="0" applyNumberFormat="1"/>
    <xf numFmtId="0" fontId="3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5" fontId="6" fillId="0" borderId="1" xfId="0" applyNumberFormat="1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166" fontId="1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6" fontId="2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" fontId="2" fillId="2" borderId="1" xfId="0" applyNumberFormat="1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textRotation="90" wrapText="1"/>
    </xf>
    <xf numFmtId="0" fontId="1" fillId="0" borderId="4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 vertical="center" textRotation="90" wrapText="1"/>
    </xf>
    <xf numFmtId="0" fontId="1" fillId="0" borderId="1" xfId="0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6" fillId="0" borderId="1" xfId="0" applyFont="1" applyBorder="1" applyAlignment="1">
      <alignment horizontal="left"/>
    </xf>
    <xf numFmtId="164" fontId="2" fillId="0" borderId="2" xfId="0" applyNumberFormat="1" applyFont="1" applyBorder="1" applyAlignment="1">
      <alignment horizontal="center" vertical="center"/>
    </xf>
    <xf numFmtId="164" fontId="3" fillId="0" borderId="2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165" fontId="3" fillId="0" borderId="2" xfId="0" applyNumberFormat="1" applyFont="1" applyBorder="1" applyAlignment="1">
      <alignment horizontal="center" vertical="center"/>
    </xf>
    <xf numFmtId="165" fontId="3" fillId="0" borderId="3" xfId="0" applyNumberFormat="1" applyFont="1" applyBorder="1" applyAlignment="1">
      <alignment horizontal="center" vertical="center"/>
    </xf>
    <xf numFmtId="165" fontId="3" fillId="2" borderId="2" xfId="0" applyNumberFormat="1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center" vertical="center"/>
    </xf>
    <xf numFmtId="164" fontId="2" fillId="0" borderId="3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1" fontId="3" fillId="2" borderId="2" xfId="0" applyNumberFormat="1" applyFont="1" applyFill="1" applyBorder="1" applyAlignment="1">
      <alignment horizontal="center" vertical="center"/>
    </xf>
    <xf numFmtId="1" fontId="3" fillId="2" borderId="3" xfId="0" applyNumberFormat="1" applyFont="1" applyFill="1" applyBorder="1" applyAlignment="1">
      <alignment horizontal="center" vertical="center"/>
    </xf>
    <xf numFmtId="1" fontId="3" fillId="0" borderId="2" xfId="0" applyNumberFormat="1" applyFont="1" applyBorder="1" applyAlignment="1">
      <alignment horizontal="center" vertical="center"/>
    </xf>
    <xf numFmtId="1" fontId="3" fillId="0" borderId="3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164" fontId="3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right"/>
    </xf>
    <xf numFmtId="0" fontId="4" fillId="0" borderId="0" xfId="0" applyFont="1" applyAlignment="1">
      <alignment horizontal="left" wrapText="1"/>
    </xf>
    <xf numFmtId="0" fontId="4" fillId="0" borderId="0" xfId="0" applyFont="1" applyAlignment="1">
      <alignment horizontal="left" vertical="center" wrapText="1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top"/>
    </xf>
    <xf numFmtId="165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" fontId="0" fillId="0" borderId="1" xfId="0" applyNumberFormat="1" applyBorder="1" applyAlignment="1">
      <alignment horizontal="center" vertical="top"/>
    </xf>
    <xf numFmtId="164" fontId="0" fillId="0" borderId="1" xfId="0" applyNumberFormat="1" applyBorder="1" applyAlignment="1">
      <alignment horizontal="center" vertical="center"/>
    </xf>
    <xf numFmtId="0" fontId="0" fillId="0" borderId="5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79"/>
  <sheetViews>
    <sheetView tabSelected="1" workbookViewId="0">
      <selection activeCell="J22" sqref="J22"/>
    </sheetView>
  </sheetViews>
  <sheetFormatPr defaultRowHeight="15"/>
  <cols>
    <col min="1" max="1" width="6.7109375" customWidth="1"/>
    <col min="2" max="2" width="20.7109375" customWidth="1"/>
    <col min="3" max="3" width="14.28515625" customWidth="1"/>
    <col min="4" max="4" width="11.5703125" customWidth="1"/>
    <col min="5" max="5" width="10.7109375" bestFit="1" customWidth="1"/>
    <col min="6" max="7" width="11.42578125" bestFit="1" customWidth="1"/>
    <col min="8" max="8" width="11.42578125" style="17" bestFit="1" customWidth="1"/>
    <col min="9" max="10" width="11.42578125" bestFit="1" customWidth="1"/>
    <col min="11" max="11" width="14.28515625" bestFit="1" customWidth="1"/>
    <col min="12" max="12" width="15.85546875" customWidth="1"/>
    <col min="13" max="14" width="12.5703125" bestFit="1" customWidth="1"/>
  </cols>
  <sheetData>
    <row r="1" spans="1:14" ht="68.25" customHeight="1">
      <c r="J1" s="94" t="s">
        <v>101</v>
      </c>
      <c r="K1" s="95"/>
      <c r="L1" s="95"/>
    </row>
    <row r="2" spans="1:14" ht="17.25" customHeight="1">
      <c r="J2" s="99" t="s">
        <v>85</v>
      </c>
      <c r="K2" s="99"/>
      <c r="L2" s="99"/>
    </row>
    <row r="3" spans="1:14" ht="22.5" customHeight="1">
      <c r="B3" s="98" t="s">
        <v>60</v>
      </c>
      <c r="C3" s="98"/>
      <c r="D3" s="98"/>
      <c r="E3" s="98"/>
      <c r="F3" s="98"/>
      <c r="G3" s="98"/>
    </row>
    <row r="4" spans="1:14" ht="84.75" customHeight="1">
      <c r="A4" s="65" t="s">
        <v>0</v>
      </c>
      <c r="B4" s="65" t="s">
        <v>1</v>
      </c>
      <c r="C4" s="65" t="s">
        <v>2</v>
      </c>
      <c r="D4" s="65" t="s">
        <v>3</v>
      </c>
      <c r="E4" s="71" t="s">
        <v>4</v>
      </c>
      <c r="F4" s="71"/>
      <c r="G4" s="71"/>
      <c r="H4" s="71"/>
      <c r="I4" s="71"/>
      <c r="J4" s="71"/>
      <c r="K4" s="2"/>
      <c r="L4" s="68" t="s">
        <v>6</v>
      </c>
    </row>
    <row r="5" spans="1:14" ht="12" customHeight="1">
      <c r="A5" s="66"/>
      <c r="B5" s="66"/>
      <c r="C5" s="66"/>
      <c r="D5" s="66"/>
      <c r="E5" s="71">
        <v>2014</v>
      </c>
      <c r="F5" s="71">
        <v>2015</v>
      </c>
      <c r="G5" s="71">
        <v>2016</v>
      </c>
      <c r="H5" s="72">
        <v>2017</v>
      </c>
      <c r="I5" s="71">
        <v>2018</v>
      </c>
      <c r="J5" s="71">
        <v>2019</v>
      </c>
      <c r="K5" s="71" t="s">
        <v>5</v>
      </c>
      <c r="L5" s="69"/>
    </row>
    <row r="6" spans="1:14" ht="8.25" customHeight="1">
      <c r="A6" s="67"/>
      <c r="B6" s="67"/>
      <c r="C6" s="67"/>
      <c r="D6" s="67"/>
      <c r="E6" s="71"/>
      <c r="F6" s="71"/>
      <c r="G6" s="71"/>
      <c r="H6" s="73"/>
      <c r="I6" s="71"/>
      <c r="J6" s="71"/>
      <c r="K6" s="71"/>
      <c r="L6" s="70"/>
    </row>
    <row r="7" spans="1:14">
      <c r="A7" s="1">
        <v>1</v>
      </c>
      <c r="B7" s="1">
        <v>2</v>
      </c>
      <c r="C7" s="1">
        <v>3</v>
      </c>
      <c r="D7" s="1">
        <v>4</v>
      </c>
      <c r="E7" s="1">
        <v>5</v>
      </c>
      <c r="F7" s="1">
        <v>6</v>
      </c>
      <c r="G7" s="1">
        <v>7</v>
      </c>
      <c r="H7" s="14">
        <v>8</v>
      </c>
      <c r="I7" s="1">
        <v>9</v>
      </c>
      <c r="J7" s="1">
        <v>10</v>
      </c>
      <c r="K7" s="1">
        <v>11</v>
      </c>
      <c r="L7" s="1">
        <v>12</v>
      </c>
    </row>
    <row r="8" spans="1:14" ht="20.25" customHeight="1">
      <c r="A8" s="3">
        <v>1</v>
      </c>
      <c r="B8" s="74" t="s">
        <v>9</v>
      </c>
      <c r="C8" s="75"/>
      <c r="D8" s="75"/>
      <c r="E8" s="75"/>
      <c r="F8" s="75"/>
      <c r="G8" s="75"/>
      <c r="H8" s="75"/>
      <c r="I8" s="75"/>
      <c r="J8" s="75"/>
      <c r="K8" s="75"/>
      <c r="L8" s="75"/>
    </row>
    <row r="9" spans="1:14" ht="57" customHeight="1">
      <c r="A9" s="55" t="s">
        <v>7</v>
      </c>
      <c r="B9" s="56" t="s">
        <v>12</v>
      </c>
      <c r="C9" s="58">
        <f>K9+K10</f>
        <v>82172.712930000009</v>
      </c>
      <c r="D9" s="4" t="s">
        <v>10</v>
      </c>
      <c r="E9" s="7">
        <v>9861.5169999999998</v>
      </c>
      <c r="F9" s="7">
        <v>11194.931</v>
      </c>
      <c r="G9" s="7">
        <v>11454.807000000001</v>
      </c>
      <c r="H9" s="13">
        <v>14336.86</v>
      </c>
      <c r="I9" s="7">
        <v>15000</v>
      </c>
      <c r="J9" s="7">
        <f>J11+J13+J15+J17+J19</f>
        <v>14772</v>
      </c>
      <c r="K9" s="6">
        <f t="shared" ref="K9:K27" si="0">SUM(E9:J9)</f>
        <v>76620.115000000005</v>
      </c>
      <c r="L9" s="56" t="s">
        <v>13</v>
      </c>
      <c r="M9" s="40"/>
    </row>
    <row r="10" spans="1:14" ht="62.25" customHeight="1">
      <c r="A10" s="55"/>
      <c r="B10" s="57"/>
      <c r="C10" s="59"/>
      <c r="D10" s="5" t="s">
        <v>11</v>
      </c>
      <c r="E10" s="7">
        <v>1090.81593</v>
      </c>
      <c r="F10" s="7">
        <v>1111.644</v>
      </c>
      <c r="G10" s="7">
        <v>610</v>
      </c>
      <c r="H10" s="13">
        <v>1002.419</v>
      </c>
      <c r="I10" s="7">
        <v>875.71900000000005</v>
      </c>
      <c r="J10" s="7">
        <f>J12+J14+J16+J18+J20</f>
        <v>862</v>
      </c>
      <c r="K10" s="6">
        <f t="shared" si="0"/>
        <v>5552.5979299999999</v>
      </c>
      <c r="L10" s="57"/>
      <c r="M10" s="40"/>
      <c r="N10" s="40"/>
    </row>
    <row r="11" spans="1:14" ht="36.75" customHeight="1">
      <c r="A11" s="55" t="s">
        <v>8</v>
      </c>
      <c r="B11" s="56" t="s">
        <v>14</v>
      </c>
      <c r="C11" s="58">
        <f>K11+K12</f>
        <v>79934.002000000008</v>
      </c>
      <c r="D11" s="4" t="s">
        <v>10</v>
      </c>
      <c r="E11" s="7">
        <v>9665.5280000000002</v>
      </c>
      <c r="F11" s="7">
        <v>10225.669</v>
      </c>
      <c r="G11" s="7">
        <v>11454.807000000001</v>
      </c>
      <c r="H11" s="13">
        <v>14336.86</v>
      </c>
      <c r="I11" s="7">
        <v>15000</v>
      </c>
      <c r="J11" s="7">
        <v>14772</v>
      </c>
      <c r="K11" s="6">
        <f t="shared" si="0"/>
        <v>75454.864000000001</v>
      </c>
      <c r="L11" s="56" t="s">
        <v>13</v>
      </c>
      <c r="M11" s="40"/>
    </row>
    <row r="12" spans="1:14" ht="36" customHeight="1">
      <c r="A12" s="55"/>
      <c r="B12" s="57"/>
      <c r="C12" s="59"/>
      <c r="D12" s="5" t="s">
        <v>11</v>
      </c>
      <c r="E12" s="7">
        <v>509</v>
      </c>
      <c r="F12" s="7">
        <v>620</v>
      </c>
      <c r="G12" s="7">
        <v>610</v>
      </c>
      <c r="H12" s="13">
        <v>1002.419</v>
      </c>
      <c r="I12" s="7">
        <v>875.71900000000005</v>
      </c>
      <c r="J12" s="7">
        <v>862</v>
      </c>
      <c r="K12" s="6">
        <f t="shared" si="0"/>
        <v>4479.1379999999999</v>
      </c>
      <c r="L12" s="57"/>
      <c r="M12" s="40"/>
    </row>
    <row r="13" spans="1:14" ht="34.5" customHeight="1">
      <c r="A13" s="55" t="s">
        <v>16</v>
      </c>
      <c r="B13" s="56" t="s">
        <v>15</v>
      </c>
      <c r="C13" s="58">
        <f>K13+K14</f>
        <v>729.92993000000001</v>
      </c>
      <c r="D13" s="4" t="s">
        <v>10</v>
      </c>
      <c r="E13" s="7">
        <v>195.989</v>
      </c>
      <c r="F13" s="8">
        <v>0</v>
      </c>
      <c r="G13" s="8">
        <v>0</v>
      </c>
      <c r="H13" s="15">
        <v>0</v>
      </c>
      <c r="I13" s="8">
        <v>0</v>
      </c>
      <c r="J13" s="8">
        <v>0</v>
      </c>
      <c r="K13" s="6">
        <f t="shared" si="0"/>
        <v>195.989</v>
      </c>
      <c r="L13" s="56" t="s">
        <v>13</v>
      </c>
      <c r="M13" s="40"/>
    </row>
    <row r="14" spans="1:14" ht="28.5" customHeight="1">
      <c r="A14" s="55"/>
      <c r="B14" s="57"/>
      <c r="C14" s="59"/>
      <c r="D14" s="5" t="s">
        <v>11</v>
      </c>
      <c r="E14" s="7">
        <v>93.496930000000006</v>
      </c>
      <c r="F14" s="7">
        <v>440.44400000000002</v>
      </c>
      <c r="G14" s="8">
        <v>0</v>
      </c>
      <c r="H14" s="15">
        <v>0</v>
      </c>
      <c r="I14" s="8">
        <v>0</v>
      </c>
      <c r="J14" s="8">
        <v>0</v>
      </c>
      <c r="K14" s="6">
        <f t="shared" si="0"/>
        <v>533.94092999999998</v>
      </c>
      <c r="L14" s="57"/>
      <c r="M14" s="40"/>
    </row>
    <row r="15" spans="1:14" ht="42.75" customHeight="1">
      <c r="A15" s="55" t="s">
        <v>18</v>
      </c>
      <c r="B15" s="56" t="s">
        <v>17</v>
      </c>
      <c r="C15" s="58">
        <f>K15+K16</f>
        <v>149.84</v>
      </c>
      <c r="D15" s="4" t="s">
        <v>10</v>
      </c>
      <c r="E15" s="8">
        <v>0</v>
      </c>
      <c r="F15" s="8">
        <v>0</v>
      </c>
      <c r="G15" s="8">
        <v>0</v>
      </c>
      <c r="H15" s="15">
        <v>0</v>
      </c>
      <c r="I15" s="8">
        <v>0</v>
      </c>
      <c r="J15" s="8">
        <v>0</v>
      </c>
      <c r="K15" s="6">
        <f t="shared" si="0"/>
        <v>0</v>
      </c>
      <c r="L15" s="56" t="s">
        <v>13</v>
      </c>
      <c r="M15" s="40"/>
    </row>
    <row r="16" spans="1:14" ht="47.25" customHeight="1">
      <c r="A16" s="55"/>
      <c r="B16" s="57"/>
      <c r="C16" s="59"/>
      <c r="D16" s="5" t="s">
        <v>11</v>
      </c>
      <c r="E16" s="9">
        <v>149.84</v>
      </c>
      <c r="F16" s="8">
        <v>0</v>
      </c>
      <c r="G16" s="8">
        <v>0</v>
      </c>
      <c r="H16" s="15">
        <v>0</v>
      </c>
      <c r="I16" s="8">
        <v>0</v>
      </c>
      <c r="J16" s="8">
        <v>0</v>
      </c>
      <c r="K16" s="10">
        <f t="shared" si="0"/>
        <v>149.84</v>
      </c>
      <c r="L16" s="57"/>
      <c r="M16" s="40"/>
    </row>
    <row r="17" spans="1:13" ht="40.5" customHeight="1">
      <c r="A17" s="55" t="s">
        <v>19</v>
      </c>
      <c r="B17" s="56" t="s">
        <v>21</v>
      </c>
      <c r="C17" s="58">
        <f>K17+K18</f>
        <v>338.47899999999998</v>
      </c>
      <c r="D17" s="4" t="s">
        <v>10</v>
      </c>
      <c r="E17" s="8">
        <v>0</v>
      </c>
      <c r="F17" s="8">
        <v>0</v>
      </c>
      <c r="G17" s="8">
        <v>0</v>
      </c>
      <c r="H17" s="15">
        <v>0</v>
      </c>
      <c r="I17" s="8">
        <v>0</v>
      </c>
      <c r="J17" s="8">
        <v>0</v>
      </c>
      <c r="K17" s="6">
        <f t="shared" si="0"/>
        <v>0</v>
      </c>
      <c r="L17" s="56" t="s">
        <v>13</v>
      </c>
      <c r="M17" s="40"/>
    </row>
    <row r="18" spans="1:13" ht="52.5" customHeight="1">
      <c r="A18" s="55"/>
      <c r="B18" s="57"/>
      <c r="C18" s="59"/>
      <c r="D18" s="5" t="s">
        <v>11</v>
      </c>
      <c r="E18" s="11">
        <v>338.47899999999998</v>
      </c>
      <c r="F18" s="8">
        <v>0</v>
      </c>
      <c r="G18" s="8">
        <v>0</v>
      </c>
      <c r="H18" s="15">
        <v>0</v>
      </c>
      <c r="I18" s="8">
        <v>0</v>
      </c>
      <c r="J18" s="8">
        <v>0</v>
      </c>
      <c r="K18" s="10">
        <f t="shared" si="0"/>
        <v>338.47899999999998</v>
      </c>
      <c r="L18" s="57"/>
      <c r="M18" s="40"/>
    </row>
    <row r="19" spans="1:13" ht="36.75" customHeight="1">
      <c r="A19" s="55" t="s">
        <v>20</v>
      </c>
      <c r="B19" s="56" t="s">
        <v>22</v>
      </c>
      <c r="C19" s="58">
        <f>K19+K20</f>
        <v>1020.462</v>
      </c>
      <c r="D19" s="4" t="s">
        <v>10</v>
      </c>
      <c r="E19" s="8">
        <v>0</v>
      </c>
      <c r="F19" s="9">
        <v>969.26199999999994</v>
      </c>
      <c r="G19" s="8">
        <v>0</v>
      </c>
      <c r="H19" s="15">
        <v>0</v>
      </c>
      <c r="I19" s="8">
        <v>0</v>
      </c>
      <c r="J19" s="8">
        <v>0</v>
      </c>
      <c r="K19" s="6">
        <f t="shared" si="0"/>
        <v>969.26199999999994</v>
      </c>
      <c r="L19" s="56" t="s">
        <v>13</v>
      </c>
      <c r="M19" s="40"/>
    </row>
    <row r="20" spans="1:13" ht="37.5" customHeight="1">
      <c r="A20" s="55"/>
      <c r="B20" s="57"/>
      <c r="C20" s="59"/>
      <c r="D20" s="5" t="s">
        <v>11</v>
      </c>
      <c r="E20" s="8">
        <v>0</v>
      </c>
      <c r="F20" s="9">
        <v>51.2</v>
      </c>
      <c r="G20" s="8">
        <v>0</v>
      </c>
      <c r="H20" s="15">
        <v>0</v>
      </c>
      <c r="I20" s="8">
        <v>0</v>
      </c>
      <c r="J20" s="8">
        <v>0</v>
      </c>
      <c r="K20" s="10">
        <f t="shared" si="0"/>
        <v>51.2</v>
      </c>
      <c r="L20" s="57"/>
      <c r="M20" s="40"/>
    </row>
    <row r="21" spans="1:13" ht="46.5" customHeight="1">
      <c r="A21" s="61" t="s">
        <v>23</v>
      </c>
      <c r="B21" s="60" t="s">
        <v>24</v>
      </c>
      <c r="C21" s="62">
        <f>K21+K22</f>
        <v>22056.856760000002</v>
      </c>
      <c r="D21" s="19" t="s">
        <v>10</v>
      </c>
      <c r="E21" s="16">
        <v>631.48299999999995</v>
      </c>
      <c r="F21" s="16">
        <v>2344.3310000000001</v>
      </c>
      <c r="G21" s="16">
        <v>1161.193</v>
      </c>
      <c r="H21" s="16">
        <v>1577.14</v>
      </c>
      <c r="I21" s="16">
        <v>1175</v>
      </c>
      <c r="J21" s="16">
        <f>J46+J52+J54</f>
        <v>3765</v>
      </c>
      <c r="K21" s="20">
        <f t="shared" si="0"/>
        <v>10654.147000000001</v>
      </c>
      <c r="L21" s="60" t="s">
        <v>13</v>
      </c>
      <c r="M21" s="40"/>
    </row>
    <row r="22" spans="1:13" ht="45.75" customHeight="1">
      <c r="A22" s="61"/>
      <c r="B22" s="60"/>
      <c r="C22" s="63"/>
      <c r="D22" s="21" t="s">
        <v>11</v>
      </c>
      <c r="E22" s="16">
        <v>1060.1210000000001</v>
      </c>
      <c r="F22" s="16">
        <v>1556.4</v>
      </c>
      <c r="G22" s="16">
        <v>2689.48</v>
      </c>
      <c r="H22" s="16">
        <v>2164.7660000000001</v>
      </c>
      <c r="I22" s="16">
        <f>I25+I27+I29+I31+I33+I35+I37+I39+I41+I43+I45</f>
        <v>1591.915</v>
      </c>
      <c r="J22" s="16">
        <f>J25+J27+J29+J31+J33+J35+J37+J39+J41+J43+J45+J47+J49+J51+J53+J55</f>
        <v>2340.0277599999999</v>
      </c>
      <c r="K22" s="22">
        <f t="shared" si="0"/>
        <v>11402.709760000002</v>
      </c>
      <c r="L22" s="60"/>
      <c r="M22" s="40"/>
    </row>
    <row r="23" spans="1:13">
      <c r="A23" s="61"/>
      <c r="B23" s="60"/>
      <c r="C23" s="64"/>
      <c r="D23" s="24" t="s">
        <v>25</v>
      </c>
      <c r="E23" s="25">
        <v>0.53649999999999998</v>
      </c>
      <c r="F23" s="26">
        <v>1.056</v>
      </c>
      <c r="G23" s="25">
        <v>1.111</v>
      </c>
      <c r="H23" s="25">
        <v>1.1517999999999999</v>
      </c>
      <c r="I23" s="25">
        <v>0.89100000000000001</v>
      </c>
      <c r="J23" s="25">
        <v>1.0249999999999999</v>
      </c>
      <c r="K23" s="23">
        <f t="shared" si="0"/>
        <v>5.7713000000000001</v>
      </c>
      <c r="L23" s="60"/>
      <c r="M23" s="40"/>
    </row>
    <row r="24" spans="1:13" ht="39.75" customHeight="1">
      <c r="A24" s="55" t="s">
        <v>26</v>
      </c>
      <c r="B24" s="56" t="s">
        <v>27</v>
      </c>
      <c r="C24" s="58">
        <f>K24+K25</f>
        <v>672.12599999999998</v>
      </c>
      <c r="D24" s="4" t="s">
        <v>10</v>
      </c>
      <c r="E24" s="11">
        <v>631.48299999999995</v>
      </c>
      <c r="F24" s="8">
        <v>0</v>
      </c>
      <c r="G24" s="8">
        <v>0</v>
      </c>
      <c r="H24" s="15">
        <v>0</v>
      </c>
      <c r="I24" s="8">
        <v>0</v>
      </c>
      <c r="J24" s="8">
        <v>0</v>
      </c>
      <c r="K24" s="6">
        <f t="shared" si="0"/>
        <v>631.48299999999995</v>
      </c>
      <c r="L24" s="56" t="s">
        <v>13</v>
      </c>
      <c r="M24" s="40"/>
    </row>
    <row r="25" spans="1:13" ht="40.5" customHeight="1">
      <c r="A25" s="55"/>
      <c r="B25" s="57"/>
      <c r="C25" s="59"/>
      <c r="D25" s="5" t="s">
        <v>11</v>
      </c>
      <c r="E25" s="11">
        <v>40.643000000000001</v>
      </c>
      <c r="F25" s="8">
        <v>0</v>
      </c>
      <c r="G25" s="8">
        <v>0</v>
      </c>
      <c r="H25" s="15">
        <v>0</v>
      </c>
      <c r="I25" s="8">
        <v>0</v>
      </c>
      <c r="J25" s="8">
        <v>0</v>
      </c>
      <c r="K25" s="6">
        <f t="shared" si="0"/>
        <v>40.643000000000001</v>
      </c>
      <c r="L25" s="57"/>
      <c r="M25" s="40"/>
    </row>
    <row r="26" spans="1:13" ht="39" customHeight="1">
      <c r="A26" s="55" t="s">
        <v>28</v>
      </c>
      <c r="B26" s="56" t="s">
        <v>29</v>
      </c>
      <c r="C26" s="58">
        <f>K26+K27</f>
        <v>1019.478</v>
      </c>
      <c r="D26" s="4" t="s">
        <v>10</v>
      </c>
      <c r="E26" s="8">
        <v>0</v>
      </c>
      <c r="F26" s="8">
        <v>0</v>
      </c>
      <c r="G26" s="8">
        <v>0</v>
      </c>
      <c r="H26" s="15">
        <v>0</v>
      </c>
      <c r="I26" s="8">
        <v>0</v>
      </c>
      <c r="J26" s="8">
        <v>0</v>
      </c>
      <c r="K26" s="6">
        <f t="shared" si="0"/>
        <v>0</v>
      </c>
      <c r="L26" s="56" t="s">
        <v>13</v>
      </c>
      <c r="M26" s="40"/>
    </row>
    <row r="27" spans="1:13" ht="39" customHeight="1">
      <c r="A27" s="55"/>
      <c r="B27" s="57"/>
      <c r="C27" s="59"/>
      <c r="D27" s="5" t="s">
        <v>11</v>
      </c>
      <c r="E27" s="11">
        <v>1019.478</v>
      </c>
      <c r="F27" s="8">
        <v>0</v>
      </c>
      <c r="G27" s="8">
        <v>0</v>
      </c>
      <c r="H27" s="15">
        <v>0</v>
      </c>
      <c r="I27" s="8">
        <v>0</v>
      </c>
      <c r="J27" s="8">
        <v>0</v>
      </c>
      <c r="K27" s="6">
        <f t="shared" si="0"/>
        <v>1019.478</v>
      </c>
      <c r="L27" s="57"/>
      <c r="M27" s="40"/>
    </row>
    <row r="28" spans="1:13" ht="39.75" customHeight="1">
      <c r="A28" s="55" t="s">
        <v>31</v>
      </c>
      <c r="B28" s="56" t="s">
        <v>30</v>
      </c>
      <c r="C28" s="58">
        <f>K28+K29</f>
        <v>656.62400000000002</v>
      </c>
      <c r="D28" s="4" t="s">
        <v>10</v>
      </c>
      <c r="E28" s="8">
        <v>0</v>
      </c>
      <c r="F28" s="8">
        <v>0</v>
      </c>
      <c r="G28" s="8">
        <v>0</v>
      </c>
      <c r="H28" s="15">
        <v>0</v>
      </c>
      <c r="I28" s="8">
        <v>0</v>
      </c>
      <c r="J28" s="8">
        <v>0</v>
      </c>
      <c r="K28" s="6">
        <f t="shared" ref="K28:K41" si="1">SUM(E28:J28)</f>
        <v>0</v>
      </c>
      <c r="L28" s="56" t="s">
        <v>13</v>
      </c>
      <c r="M28" s="40"/>
    </row>
    <row r="29" spans="1:13" ht="40.5" customHeight="1">
      <c r="A29" s="55"/>
      <c r="B29" s="57"/>
      <c r="C29" s="59"/>
      <c r="D29" s="12" t="s">
        <v>11</v>
      </c>
      <c r="E29" s="8">
        <v>0</v>
      </c>
      <c r="F29" s="11">
        <v>656.62400000000002</v>
      </c>
      <c r="G29" s="8">
        <v>0</v>
      </c>
      <c r="H29" s="15">
        <v>0</v>
      </c>
      <c r="I29" s="8">
        <v>0</v>
      </c>
      <c r="J29" s="8">
        <v>0</v>
      </c>
      <c r="K29" s="6">
        <f t="shared" si="1"/>
        <v>656.62400000000002</v>
      </c>
      <c r="L29" s="57"/>
      <c r="M29" s="40"/>
    </row>
    <row r="30" spans="1:13" ht="32.25" customHeight="1">
      <c r="A30" s="55" t="s">
        <v>32</v>
      </c>
      <c r="B30" s="56" t="s">
        <v>37</v>
      </c>
      <c r="C30" s="58">
        <f>K30+K31</f>
        <v>3244.107</v>
      </c>
      <c r="D30" s="4" t="s">
        <v>10</v>
      </c>
      <c r="E30" s="8">
        <v>0</v>
      </c>
      <c r="F30" s="11">
        <v>2344.3310000000001</v>
      </c>
      <c r="G30" s="8">
        <v>0</v>
      </c>
      <c r="H30" s="15">
        <v>0</v>
      </c>
      <c r="I30" s="8">
        <v>0</v>
      </c>
      <c r="J30" s="8">
        <v>0</v>
      </c>
      <c r="K30" s="6">
        <f t="shared" si="1"/>
        <v>2344.3310000000001</v>
      </c>
      <c r="L30" s="56" t="s">
        <v>13</v>
      </c>
      <c r="M30" s="40"/>
    </row>
    <row r="31" spans="1:13" ht="29.25" customHeight="1">
      <c r="A31" s="55"/>
      <c r="B31" s="57"/>
      <c r="C31" s="59"/>
      <c r="D31" s="12" t="s">
        <v>11</v>
      </c>
      <c r="E31" s="8">
        <v>0</v>
      </c>
      <c r="F31" s="11">
        <v>899.77599999999995</v>
      </c>
      <c r="G31" s="8">
        <v>0</v>
      </c>
      <c r="H31" s="15">
        <v>0</v>
      </c>
      <c r="I31" s="8">
        <v>0</v>
      </c>
      <c r="J31" s="8">
        <v>0</v>
      </c>
      <c r="K31" s="6">
        <f t="shared" si="1"/>
        <v>899.77599999999995</v>
      </c>
      <c r="L31" s="57"/>
      <c r="M31" s="40"/>
    </row>
    <row r="32" spans="1:13" ht="30.75" customHeight="1">
      <c r="A32" s="55" t="s">
        <v>33</v>
      </c>
      <c r="B32" s="56" t="s">
        <v>34</v>
      </c>
      <c r="C32" s="58">
        <f>K32+K33</f>
        <v>2523.431</v>
      </c>
      <c r="D32" s="4" t="s">
        <v>10</v>
      </c>
      <c r="E32" s="8">
        <v>0</v>
      </c>
      <c r="F32" s="8">
        <v>0</v>
      </c>
      <c r="G32" s="11">
        <v>1161.193</v>
      </c>
      <c r="H32" s="15">
        <v>0</v>
      </c>
      <c r="I32" s="8">
        <v>0</v>
      </c>
      <c r="J32" s="8">
        <v>0</v>
      </c>
      <c r="K32" s="6">
        <f t="shared" si="1"/>
        <v>1161.193</v>
      </c>
      <c r="L32" s="56" t="s">
        <v>13</v>
      </c>
      <c r="M32" s="40"/>
    </row>
    <row r="33" spans="1:13" ht="29.25" customHeight="1">
      <c r="A33" s="55"/>
      <c r="B33" s="57"/>
      <c r="C33" s="59"/>
      <c r="D33" s="12" t="s">
        <v>11</v>
      </c>
      <c r="E33" s="8">
        <v>0</v>
      </c>
      <c r="F33" s="8">
        <v>0</v>
      </c>
      <c r="G33" s="11">
        <v>1362.2380000000001</v>
      </c>
      <c r="H33" s="15">
        <v>0</v>
      </c>
      <c r="I33" s="8">
        <v>0</v>
      </c>
      <c r="J33" s="8">
        <v>0</v>
      </c>
      <c r="K33" s="6">
        <f t="shared" si="1"/>
        <v>1362.2380000000001</v>
      </c>
      <c r="L33" s="57"/>
      <c r="M33" s="40"/>
    </row>
    <row r="34" spans="1:13" ht="37.5" customHeight="1">
      <c r="A34" s="55" t="s">
        <v>35</v>
      </c>
      <c r="B34" s="56" t="s">
        <v>36</v>
      </c>
      <c r="C34" s="58">
        <f>K34+K35</f>
        <v>1327.242</v>
      </c>
      <c r="D34" s="4" t="s">
        <v>10</v>
      </c>
      <c r="E34" s="8">
        <v>0</v>
      </c>
      <c r="F34" s="8">
        <v>0</v>
      </c>
      <c r="G34" s="8">
        <v>0</v>
      </c>
      <c r="H34" s="15">
        <v>0</v>
      </c>
      <c r="I34" s="8">
        <v>0</v>
      </c>
      <c r="J34" s="8">
        <v>0</v>
      </c>
      <c r="K34" s="6">
        <f t="shared" si="1"/>
        <v>0</v>
      </c>
      <c r="L34" s="56" t="s">
        <v>13</v>
      </c>
      <c r="M34" s="40"/>
    </row>
    <row r="35" spans="1:13" ht="38.25" customHeight="1">
      <c r="A35" s="55"/>
      <c r="B35" s="57"/>
      <c r="C35" s="59"/>
      <c r="D35" s="12" t="s">
        <v>11</v>
      </c>
      <c r="E35" s="8">
        <v>0</v>
      </c>
      <c r="F35" s="8">
        <v>0</v>
      </c>
      <c r="G35" s="11">
        <v>1327.242</v>
      </c>
      <c r="H35" s="15">
        <v>0</v>
      </c>
      <c r="I35" s="8">
        <v>0</v>
      </c>
      <c r="J35" s="8">
        <v>0</v>
      </c>
      <c r="K35" s="6">
        <f t="shared" si="1"/>
        <v>1327.242</v>
      </c>
      <c r="L35" s="57"/>
      <c r="M35" s="40"/>
    </row>
    <row r="36" spans="1:13" ht="74.25" customHeight="1">
      <c r="A36" s="55" t="s">
        <v>38</v>
      </c>
      <c r="B36" s="56" t="s">
        <v>91</v>
      </c>
      <c r="C36" s="58">
        <f>K36+K37</f>
        <v>1687.3230000000001</v>
      </c>
      <c r="D36" s="4" t="s">
        <v>10</v>
      </c>
      <c r="E36" s="8">
        <v>0</v>
      </c>
      <c r="F36" s="8">
        <v>0</v>
      </c>
      <c r="G36" s="8">
        <v>0</v>
      </c>
      <c r="H36" s="16">
        <v>1577.14</v>
      </c>
      <c r="I36" s="8">
        <v>0</v>
      </c>
      <c r="J36" s="8">
        <v>0</v>
      </c>
      <c r="K36" s="6">
        <f t="shared" si="1"/>
        <v>1577.14</v>
      </c>
      <c r="L36" s="56" t="s">
        <v>13</v>
      </c>
      <c r="M36" s="40"/>
    </row>
    <row r="37" spans="1:13" ht="75.75" customHeight="1">
      <c r="A37" s="55"/>
      <c r="B37" s="57"/>
      <c r="C37" s="59"/>
      <c r="D37" s="12" t="s">
        <v>11</v>
      </c>
      <c r="E37" s="8">
        <v>0</v>
      </c>
      <c r="F37" s="8">
        <v>0</v>
      </c>
      <c r="G37" s="8">
        <v>0</v>
      </c>
      <c r="H37" s="16">
        <v>110.18300000000001</v>
      </c>
      <c r="I37" s="8">
        <v>0</v>
      </c>
      <c r="J37" s="8">
        <v>0</v>
      </c>
      <c r="K37" s="6">
        <f t="shared" si="1"/>
        <v>110.18300000000001</v>
      </c>
      <c r="L37" s="57"/>
      <c r="M37" s="40"/>
    </row>
    <row r="38" spans="1:13" ht="50.25" customHeight="1">
      <c r="A38" s="55" t="s">
        <v>39</v>
      </c>
      <c r="B38" s="56" t="s">
        <v>90</v>
      </c>
      <c r="C38" s="58">
        <f>K38+K39</f>
        <v>2054.5830000000001</v>
      </c>
      <c r="D38" s="4" t="s">
        <v>10</v>
      </c>
      <c r="E38" s="8">
        <v>0</v>
      </c>
      <c r="F38" s="8">
        <v>0</v>
      </c>
      <c r="G38" s="8">
        <v>0</v>
      </c>
      <c r="H38" s="15">
        <v>0</v>
      </c>
      <c r="I38" s="8">
        <v>0</v>
      </c>
      <c r="J38" s="8">
        <v>0</v>
      </c>
      <c r="K38" s="6">
        <f t="shared" si="1"/>
        <v>0</v>
      </c>
      <c r="L38" s="56" t="s">
        <v>13</v>
      </c>
      <c r="M38" s="40"/>
    </row>
    <row r="39" spans="1:13" ht="49.5" customHeight="1">
      <c r="A39" s="55"/>
      <c r="B39" s="57"/>
      <c r="C39" s="59"/>
      <c r="D39" s="12" t="s">
        <v>11</v>
      </c>
      <c r="E39" s="8">
        <v>0</v>
      </c>
      <c r="F39" s="8">
        <v>0</v>
      </c>
      <c r="G39" s="8">
        <v>0</v>
      </c>
      <c r="H39" s="16">
        <v>2054.5830000000001</v>
      </c>
      <c r="I39" s="8">
        <v>0</v>
      </c>
      <c r="J39" s="8">
        <v>0</v>
      </c>
      <c r="K39" s="6">
        <f t="shared" si="1"/>
        <v>2054.5830000000001</v>
      </c>
      <c r="L39" s="57"/>
      <c r="M39" s="40"/>
    </row>
    <row r="40" spans="1:13" ht="55.5" customHeight="1">
      <c r="A40" s="55" t="s">
        <v>40</v>
      </c>
      <c r="B40" s="56" t="s">
        <v>100</v>
      </c>
      <c r="C40" s="58">
        <f>K40+K41</f>
        <v>1253.3440000000001</v>
      </c>
      <c r="D40" s="4" t="s">
        <v>10</v>
      </c>
      <c r="E40" s="8">
        <v>0</v>
      </c>
      <c r="F40" s="8">
        <v>0</v>
      </c>
      <c r="G40" s="8">
        <v>0</v>
      </c>
      <c r="H40" s="15">
        <v>0</v>
      </c>
      <c r="I40" s="8">
        <v>1175</v>
      </c>
      <c r="J40" s="8">
        <v>0</v>
      </c>
      <c r="K40" s="6">
        <f t="shared" si="1"/>
        <v>1175</v>
      </c>
      <c r="L40" s="56" t="s">
        <v>13</v>
      </c>
      <c r="M40" s="40"/>
    </row>
    <row r="41" spans="1:13" ht="65.25" customHeight="1">
      <c r="A41" s="55"/>
      <c r="B41" s="57"/>
      <c r="C41" s="59"/>
      <c r="D41" s="12" t="s">
        <v>11</v>
      </c>
      <c r="E41" s="8">
        <v>0</v>
      </c>
      <c r="F41" s="8">
        <v>0</v>
      </c>
      <c r="G41" s="8">
        <v>0</v>
      </c>
      <c r="H41" s="15">
        <v>0</v>
      </c>
      <c r="I41" s="11">
        <v>78.343999999999994</v>
      </c>
      <c r="J41" s="8">
        <v>0</v>
      </c>
      <c r="K41" s="6">
        <f t="shared" si="1"/>
        <v>78.343999999999994</v>
      </c>
      <c r="L41" s="57"/>
      <c r="M41" s="40"/>
    </row>
    <row r="42" spans="1:13" ht="74.25" customHeight="1">
      <c r="A42" s="55" t="s">
        <v>41</v>
      </c>
      <c r="B42" s="56" t="s">
        <v>92</v>
      </c>
      <c r="C42" s="58">
        <f>K42+K43</f>
        <v>130.858</v>
      </c>
      <c r="D42" s="4" t="s">
        <v>10</v>
      </c>
      <c r="E42" s="8">
        <v>0</v>
      </c>
      <c r="F42" s="8">
        <v>0</v>
      </c>
      <c r="G42" s="8">
        <v>0</v>
      </c>
      <c r="H42" s="15">
        <v>0</v>
      </c>
      <c r="I42" s="8">
        <v>0</v>
      </c>
      <c r="J42" s="8">
        <v>0</v>
      </c>
      <c r="K42" s="6">
        <f t="shared" ref="K42:K51" si="2">SUM(E42:J42)</f>
        <v>0</v>
      </c>
      <c r="L42" s="56" t="s">
        <v>13</v>
      </c>
      <c r="M42" s="40"/>
    </row>
    <row r="43" spans="1:13" ht="91.5" customHeight="1">
      <c r="A43" s="55"/>
      <c r="B43" s="57"/>
      <c r="C43" s="59"/>
      <c r="D43" s="41" t="s">
        <v>11</v>
      </c>
      <c r="E43" s="8">
        <v>0</v>
      </c>
      <c r="F43" s="8">
        <v>0</v>
      </c>
      <c r="G43" s="8">
        <v>0</v>
      </c>
      <c r="H43" s="15">
        <v>0</v>
      </c>
      <c r="I43" s="11">
        <v>130.858</v>
      </c>
      <c r="J43" s="8">
        <v>0</v>
      </c>
      <c r="K43" s="6">
        <f t="shared" si="2"/>
        <v>130.858</v>
      </c>
      <c r="L43" s="57"/>
      <c r="M43" s="40"/>
    </row>
    <row r="44" spans="1:13" ht="45" customHeight="1">
      <c r="A44" s="55" t="s">
        <v>94</v>
      </c>
      <c r="B44" s="56" t="s">
        <v>111</v>
      </c>
      <c r="C44" s="58">
        <f>K44+K45</f>
        <v>1382.713</v>
      </c>
      <c r="D44" s="4" t="s">
        <v>10</v>
      </c>
      <c r="E44" s="8">
        <v>0</v>
      </c>
      <c r="F44" s="8">
        <v>0</v>
      </c>
      <c r="G44" s="8">
        <v>0</v>
      </c>
      <c r="H44" s="15">
        <v>0</v>
      </c>
      <c r="I44" s="8">
        <v>0</v>
      </c>
      <c r="J44" s="8">
        <v>0</v>
      </c>
      <c r="K44" s="6">
        <f t="shared" si="2"/>
        <v>0</v>
      </c>
      <c r="L44" s="56" t="s">
        <v>13</v>
      </c>
      <c r="M44" s="40"/>
    </row>
    <row r="45" spans="1:13" ht="40.5" customHeight="1">
      <c r="A45" s="55"/>
      <c r="B45" s="57"/>
      <c r="C45" s="59"/>
      <c r="D45" s="41" t="s">
        <v>11</v>
      </c>
      <c r="E45" s="8">
        <v>0</v>
      </c>
      <c r="F45" s="8">
        <v>0</v>
      </c>
      <c r="G45" s="8">
        <v>0</v>
      </c>
      <c r="H45" s="15">
        <v>0</v>
      </c>
      <c r="I45" s="11">
        <v>1382.713</v>
      </c>
      <c r="J45" s="8">
        <v>0</v>
      </c>
      <c r="K45" s="6">
        <f t="shared" si="2"/>
        <v>1382.713</v>
      </c>
      <c r="L45" s="57"/>
      <c r="M45" s="40"/>
    </row>
    <row r="46" spans="1:13" ht="51.75" customHeight="1">
      <c r="A46" s="55" t="s">
        <v>93</v>
      </c>
      <c r="B46" s="56" t="s">
        <v>113</v>
      </c>
      <c r="C46" s="58">
        <f>K46+K47</f>
        <v>1550.432</v>
      </c>
      <c r="D46" s="4" t="s">
        <v>10</v>
      </c>
      <c r="E46" s="8">
        <v>0</v>
      </c>
      <c r="F46" s="8">
        <v>0</v>
      </c>
      <c r="G46" s="8">
        <v>0</v>
      </c>
      <c r="H46" s="15">
        <v>0</v>
      </c>
      <c r="I46" s="8">
        <v>0</v>
      </c>
      <c r="J46" s="11">
        <v>1464.932</v>
      </c>
      <c r="K46" s="6">
        <f t="shared" si="2"/>
        <v>1464.932</v>
      </c>
      <c r="L46" s="56" t="s">
        <v>13</v>
      </c>
      <c r="M46" s="40"/>
    </row>
    <row r="47" spans="1:13" ht="57.75" customHeight="1">
      <c r="A47" s="55"/>
      <c r="B47" s="57"/>
      <c r="C47" s="59"/>
      <c r="D47" s="44" t="s">
        <v>11</v>
      </c>
      <c r="E47" s="8">
        <v>0</v>
      </c>
      <c r="F47" s="8">
        <v>0</v>
      </c>
      <c r="G47" s="8">
        <v>0</v>
      </c>
      <c r="H47" s="15">
        <v>0</v>
      </c>
      <c r="I47" s="8">
        <v>0</v>
      </c>
      <c r="J47" s="11">
        <v>85.5</v>
      </c>
      <c r="K47" s="6">
        <f t="shared" si="2"/>
        <v>85.5</v>
      </c>
      <c r="L47" s="57"/>
      <c r="M47" s="40"/>
    </row>
    <row r="48" spans="1:13" ht="40.5" customHeight="1">
      <c r="A48" s="55" t="s">
        <v>104</v>
      </c>
      <c r="B48" s="56" t="s">
        <v>105</v>
      </c>
      <c r="C48" s="58">
        <f>K48+K49</f>
        <v>50</v>
      </c>
      <c r="D48" s="4" t="s">
        <v>10</v>
      </c>
      <c r="E48" s="8">
        <v>0</v>
      </c>
      <c r="F48" s="8">
        <v>0</v>
      </c>
      <c r="G48" s="8">
        <v>0</v>
      </c>
      <c r="H48" s="15">
        <v>0</v>
      </c>
      <c r="I48" s="8">
        <v>0</v>
      </c>
      <c r="J48" s="8">
        <v>0</v>
      </c>
      <c r="K48" s="6">
        <f t="shared" si="2"/>
        <v>0</v>
      </c>
      <c r="L48" s="56" t="s">
        <v>13</v>
      </c>
      <c r="M48" s="40"/>
    </row>
    <row r="49" spans="1:13" ht="68.25" customHeight="1">
      <c r="A49" s="55"/>
      <c r="B49" s="57"/>
      <c r="C49" s="59"/>
      <c r="D49" s="46" t="s">
        <v>11</v>
      </c>
      <c r="E49" s="8">
        <v>0</v>
      </c>
      <c r="F49" s="8">
        <v>0</v>
      </c>
      <c r="G49" s="8">
        <v>0</v>
      </c>
      <c r="H49" s="15">
        <v>0</v>
      </c>
      <c r="I49" s="8">
        <v>0</v>
      </c>
      <c r="J49" s="11">
        <v>50</v>
      </c>
      <c r="K49" s="6">
        <f t="shared" si="2"/>
        <v>50</v>
      </c>
      <c r="L49" s="57"/>
      <c r="M49" s="40"/>
    </row>
    <row r="50" spans="1:13" ht="40.5" customHeight="1">
      <c r="A50" s="55" t="s">
        <v>108</v>
      </c>
      <c r="B50" s="56" t="s">
        <v>109</v>
      </c>
      <c r="C50" s="58">
        <f>K50+K51</f>
        <v>250</v>
      </c>
      <c r="D50" s="4" t="s">
        <v>10</v>
      </c>
      <c r="E50" s="8">
        <v>0</v>
      </c>
      <c r="F50" s="8">
        <v>0</v>
      </c>
      <c r="G50" s="8">
        <v>0</v>
      </c>
      <c r="H50" s="15">
        <v>0</v>
      </c>
      <c r="I50" s="8">
        <v>0</v>
      </c>
      <c r="J50" s="8">
        <v>0</v>
      </c>
      <c r="K50" s="6">
        <f t="shared" si="2"/>
        <v>0</v>
      </c>
      <c r="L50" s="56" t="s">
        <v>13</v>
      </c>
      <c r="M50" s="40"/>
    </row>
    <row r="51" spans="1:13" ht="47.25" customHeight="1">
      <c r="A51" s="55"/>
      <c r="B51" s="57"/>
      <c r="C51" s="59"/>
      <c r="D51" s="54" t="s">
        <v>11</v>
      </c>
      <c r="E51" s="8">
        <v>0</v>
      </c>
      <c r="F51" s="8">
        <v>0</v>
      </c>
      <c r="G51" s="8">
        <v>0</v>
      </c>
      <c r="H51" s="15">
        <v>0</v>
      </c>
      <c r="I51" s="8">
        <v>0</v>
      </c>
      <c r="J51" s="11">
        <v>250</v>
      </c>
      <c r="K51" s="6">
        <f t="shared" si="2"/>
        <v>250</v>
      </c>
      <c r="L51" s="57"/>
      <c r="M51" s="40"/>
    </row>
    <row r="52" spans="1:13" ht="51.75" customHeight="1">
      <c r="A52" s="55" t="s">
        <v>110</v>
      </c>
      <c r="B52" s="56" t="s">
        <v>119</v>
      </c>
      <c r="C52" s="58">
        <f>K52+K53</f>
        <v>1657.19876</v>
      </c>
      <c r="D52" s="4" t="s">
        <v>10</v>
      </c>
      <c r="E52" s="8">
        <v>0</v>
      </c>
      <c r="F52" s="8">
        <v>0</v>
      </c>
      <c r="G52" s="8">
        <v>0</v>
      </c>
      <c r="H52" s="15">
        <v>0</v>
      </c>
      <c r="I52" s="8">
        <v>0</v>
      </c>
      <c r="J52" s="11">
        <v>0</v>
      </c>
      <c r="K52" s="6">
        <f>SUM(E52:J52)</f>
        <v>0</v>
      </c>
      <c r="L52" s="56" t="s">
        <v>13</v>
      </c>
      <c r="M52" s="40"/>
    </row>
    <row r="53" spans="1:13" ht="42.75" customHeight="1">
      <c r="A53" s="55"/>
      <c r="B53" s="57"/>
      <c r="C53" s="59"/>
      <c r="D53" s="53" t="s">
        <v>11</v>
      </c>
      <c r="E53" s="8">
        <v>0</v>
      </c>
      <c r="F53" s="8">
        <v>0</v>
      </c>
      <c r="G53" s="8">
        <v>0</v>
      </c>
      <c r="H53" s="15">
        <v>0</v>
      </c>
      <c r="I53" s="8">
        <v>0</v>
      </c>
      <c r="J53" s="11">
        <v>1657.19876</v>
      </c>
      <c r="K53" s="6">
        <f>SUM(E53:J53)</f>
        <v>1657.19876</v>
      </c>
      <c r="L53" s="57"/>
      <c r="M53" s="40"/>
    </row>
    <row r="54" spans="1:13" ht="57.75" customHeight="1">
      <c r="A54" s="55" t="s">
        <v>120</v>
      </c>
      <c r="B54" s="56" t="s">
        <v>118</v>
      </c>
      <c r="C54" s="58">
        <f>K54+K55</f>
        <v>2597.3970000000004</v>
      </c>
      <c r="D54" s="4" t="s">
        <v>10</v>
      </c>
      <c r="E54" s="8">
        <v>0</v>
      </c>
      <c r="F54" s="8">
        <v>0</v>
      </c>
      <c r="G54" s="8">
        <v>0</v>
      </c>
      <c r="H54" s="15">
        <v>0</v>
      </c>
      <c r="I54" s="8">
        <v>0</v>
      </c>
      <c r="J54" s="8">
        <v>2300.0680000000002</v>
      </c>
      <c r="K54" s="6">
        <f>SUM(E54:J54)</f>
        <v>2300.0680000000002</v>
      </c>
      <c r="L54" s="56" t="s">
        <v>13</v>
      </c>
      <c r="M54" s="40"/>
    </row>
    <row r="55" spans="1:13" ht="111.75" customHeight="1">
      <c r="A55" s="55"/>
      <c r="B55" s="57"/>
      <c r="C55" s="59"/>
      <c r="D55" s="12" t="s">
        <v>11</v>
      </c>
      <c r="E55" s="8">
        <v>0</v>
      </c>
      <c r="F55" s="8">
        <v>0</v>
      </c>
      <c r="G55" s="8">
        <v>0</v>
      </c>
      <c r="H55" s="15">
        <v>0</v>
      </c>
      <c r="I55" s="8">
        <v>0</v>
      </c>
      <c r="J55" s="11">
        <v>297.32900000000001</v>
      </c>
      <c r="K55" s="6">
        <f>SUM(E55:J55)</f>
        <v>297.32900000000001</v>
      </c>
      <c r="L55" s="57"/>
      <c r="M55" s="40"/>
    </row>
    <row r="56" spans="1:13" ht="66" customHeight="1">
      <c r="A56" s="55" t="s">
        <v>42</v>
      </c>
      <c r="B56" s="56" t="s">
        <v>43</v>
      </c>
      <c r="C56" s="76">
        <f>K56</f>
        <v>206.55107000000001</v>
      </c>
      <c r="D56" s="56" t="s">
        <v>11</v>
      </c>
      <c r="E56" s="77">
        <v>14.86307</v>
      </c>
      <c r="F56" s="79">
        <v>7.3559999999999999</v>
      </c>
      <c r="G56" s="79">
        <v>18.216999999999999</v>
      </c>
      <c r="H56" s="81">
        <v>47.615000000000002</v>
      </c>
      <c r="I56" s="79">
        <v>48</v>
      </c>
      <c r="J56" s="79">
        <v>70.5</v>
      </c>
      <c r="K56" s="76">
        <f>SUM(E56:J57)</f>
        <v>206.55107000000001</v>
      </c>
      <c r="L56" s="56" t="s">
        <v>13</v>
      </c>
      <c r="M56" s="40"/>
    </row>
    <row r="57" spans="1:13" ht="69.75" customHeight="1">
      <c r="A57" s="55"/>
      <c r="B57" s="57"/>
      <c r="C57" s="59"/>
      <c r="D57" s="57"/>
      <c r="E57" s="78"/>
      <c r="F57" s="80"/>
      <c r="G57" s="80"/>
      <c r="H57" s="82"/>
      <c r="I57" s="80"/>
      <c r="J57" s="80"/>
      <c r="K57" s="83"/>
      <c r="L57" s="57"/>
      <c r="M57" s="40"/>
    </row>
    <row r="58" spans="1:13" ht="60.75" customHeight="1">
      <c r="A58" s="55" t="s">
        <v>44</v>
      </c>
      <c r="B58" s="56" t="s">
        <v>45</v>
      </c>
      <c r="C58" s="58">
        <f>K58+K59</f>
        <v>0</v>
      </c>
      <c r="D58" s="84" t="s">
        <v>46</v>
      </c>
      <c r="E58" s="8">
        <v>0</v>
      </c>
      <c r="F58" s="8">
        <v>0</v>
      </c>
      <c r="G58" s="8">
        <v>0</v>
      </c>
      <c r="H58" s="15">
        <v>0</v>
      </c>
      <c r="I58" s="8">
        <v>0</v>
      </c>
      <c r="J58" s="8">
        <v>0</v>
      </c>
      <c r="K58" s="6">
        <f>SUM(E58:J58)</f>
        <v>0</v>
      </c>
      <c r="L58" s="56" t="s">
        <v>13</v>
      </c>
      <c r="M58" s="40"/>
    </row>
    <row r="59" spans="1:13" ht="47.25" customHeight="1">
      <c r="A59" s="55"/>
      <c r="B59" s="57"/>
      <c r="C59" s="59"/>
      <c r="D59" s="85"/>
      <c r="E59" s="8">
        <v>0</v>
      </c>
      <c r="F59" s="8">
        <v>0</v>
      </c>
      <c r="G59" s="8">
        <v>0</v>
      </c>
      <c r="H59" s="15">
        <v>0</v>
      </c>
      <c r="I59" s="8">
        <v>0</v>
      </c>
      <c r="J59" s="8">
        <v>0</v>
      </c>
      <c r="K59" s="6">
        <f>SUM(E59:J59)</f>
        <v>0</v>
      </c>
      <c r="L59" s="57"/>
      <c r="M59" s="40"/>
    </row>
    <row r="60" spans="1:13" ht="54.75" customHeight="1">
      <c r="A60" s="55" t="s">
        <v>47</v>
      </c>
      <c r="B60" s="56" t="s">
        <v>48</v>
      </c>
      <c r="C60" s="58">
        <f>K60+K61</f>
        <v>0</v>
      </c>
      <c r="D60" s="4" t="s">
        <v>10</v>
      </c>
      <c r="E60" s="8">
        <v>0</v>
      </c>
      <c r="F60" s="8">
        <v>0</v>
      </c>
      <c r="G60" s="8">
        <v>0</v>
      </c>
      <c r="H60" s="15">
        <v>0</v>
      </c>
      <c r="I60" s="8">
        <v>0</v>
      </c>
      <c r="J60" s="8">
        <v>0</v>
      </c>
      <c r="K60" s="6">
        <f>SUM(E60:J60)</f>
        <v>0</v>
      </c>
      <c r="L60" s="56" t="s">
        <v>13</v>
      </c>
      <c r="M60" s="40"/>
    </row>
    <row r="61" spans="1:13" ht="50.25" customHeight="1">
      <c r="A61" s="55"/>
      <c r="B61" s="57"/>
      <c r="C61" s="59"/>
      <c r="D61" s="12" t="s">
        <v>11</v>
      </c>
      <c r="E61" s="8">
        <v>0</v>
      </c>
      <c r="F61" s="8">
        <v>0</v>
      </c>
      <c r="G61" s="8">
        <v>0</v>
      </c>
      <c r="H61" s="15">
        <v>0</v>
      </c>
      <c r="I61" s="8">
        <v>0</v>
      </c>
      <c r="J61" s="8">
        <v>0</v>
      </c>
      <c r="K61" s="6">
        <f>SUM(E61:J61)</f>
        <v>0</v>
      </c>
      <c r="L61" s="57"/>
      <c r="M61" s="40"/>
    </row>
    <row r="62" spans="1:13" ht="33.75" customHeight="1">
      <c r="A62" s="55" t="s">
        <v>49</v>
      </c>
      <c r="B62" s="56" t="s">
        <v>50</v>
      </c>
      <c r="C62" s="76">
        <f>K62</f>
        <v>447.50299999999999</v>
      </c>
      <c r="D62" s="56" t="s">
        <v>11</v>
      </c>
      <c r="E62" s="88">
        <v>0</v>
      </c>
      <c r="F62" s="88">
        <v>0</v>
      </c>
      <c r="G62" s="79">
        <v>447.50299999999999</v>
      </c>
      <c r="H62" s="86">
        <v>0</v>
      </c>
      <c r="I62" s="88">
        <v>0</v>
      </c>
      <c r="J62" s="88">
        <v>0</v>
      </c>
      <c r="K62" s="76">
        <f>SUM(E62:J63)</f>
        <v>447.50299999999999</v>
      </c>
      <c r="L62" s="56" t="s">
        <v>13</v>
      </c>
      <c r="M62" s="40"/>
    </row>
    <row r="63" spans="1:13" ht="20.25" customHeight="1">
      <c r="A63" s="55"/>
      <c r="B63" s="57"/>
      <c r="C63" s="59"/>
      <c r="D63" s="57"/>
      <c r="E63" s="89"/>
      <c r="F63" s="89"/>
      <c r="G63" s="80"/>
      <c r="H63" s="87"/>
      <c r="I63" s="89"/>
      <c r="J63" s="89"/>
      <c r="K63" s="83"/>
      <c r="L63" s="57"/>
      <c r="M63" s="40"/>
    </row>
    <row r="64" spans="1:13" ht="36" customHeight="1">
      <c r="A64" s="55" t="s">
        <v>51</v>
      </c>
      <c r="B64" s="56" t="s">
        <v>52</v>
      </c>
      <c r="C64" s="58">
        <f>K64+K65</f>
        <v>5965.8596899999993</v>
      </c>
      <c r="D64" s="4" t="s">
        <v>10</v>
      </c>
      <c r="E64" s="8">
        <v>0</v>
      </c>
      <c r="F64" s="8">
        <v>0</v>
      </c>
      <c r="G64" s="8">
        <v>0</v>
      </c>
      <c r="H64" s="15">
        <v>0</v>
      </c>
      <c r="I64" s="8">
        <v>0</v>
      </c>
      <c r="J64" s="8">
        <v>0</v>
      </c>
      <c r="K64" s="6">
        <f>SUM(E64:J64)</f>
        <v>0</v>
      </c>
      <c r="L64" s="56" t="s">
        <v>13</v>
      </c>
      <c r="M64" s="40"/>
    </row>
    <row r="65" spans="1:13" ht="37.5" customHeight="1">
      <c r="A65" s="55"/>
      <c r="B65" s="57"/>
      <c r="C65" s="59"/>
      <c r="D65" s="12" t="s">
        <v>11</v>
      </c>
      <c r="E65" s="11">
        <v>1023</v>
      </c>
      <c r="F65" s="11">
        <v>776.2</v>
      </c>
      <c r="G65" s="11">
        <v>977.7</v>
      </c>
      <c r="H65" s="16">
        <v>980.9</v>
      </c>
      <c r="I65" s="11">
        <v>1083.4596899999999</v>
      </c>
      <c r="J65" s="11">
        <v>1124.5999999999999</v>
      </c>
      <c r="K65" s="6">
        <f>SUM(E65:J65)</f>
        <v>5965.8596899999993</v>
      </c>
      <c r="L65" s="57"/>
      <c r="M65" s="40"/>
    </row>
    <row r="66" spans="1:13" ht="29.25" customHeight="1">
      <c r="A66" s="55" t="s">
        <v>53</v>
      </c>
      <c r="B66" s="56" t="s">
        <v>54</v>
      </c>
      <c r="C66" s="76">
        <f>K66</f>
        <v>2888.6840000000002</v>
      </c>
      <c r="D66" s="56" t="s">
        <v>55</v>
      </c>
      <c r="E66" s="88">
        <v>0</v>
      </c>
      <c r="F66" s="88">
        <v>0</v>
      </c>
      <c r="G66" s="88">
        <v>0</v>
      </c>
      <c r="H66" s="81">
        <v>1769.7550000000001</v>
      </c>
      <c r="I66" s="79">
        <v>964.9</v>
      </c>
      <c r="J66" s="79">
        <v>154.029</v>
      </c>
      <c r="K66" s="76">
        <f>SUM(E66:J67)</f>
        <v>2888.6840000000002</v>
      </c>
      <c r="L66" s="56" t="s">
        <v>13</v>
      </c>
      <c r="M66" s="40"/>
    </row>
    <row r="67" spans="1:13" ht="30" customHeight="1">
      <c r="A67" s="55"/>
      <c r="B67" s="57"/>
      <c r="C67" s="59"/>
      <c r="D67" s="57"/>
      <c r="E67" s="89"/>
      <c r="F67" s="89"/>
      <c r="G67" s="89"/>
      <c r="H67" s="82"/>
      <c r="I67" s="80"/>
      <c r="J67" s="80"/>
      <c r="K67" s="83"/>
      <c r="L67" s="57"/>
      <c r="M67" s="40"/>
    </row>
    <row r="68" spans="1:13" ht="30" customHeight="1">
      <c r="A68" s="55" t="s">
        <v>106</v>
      </c>
      <c r="B68" s="56" t="s">
        <v>107</v>
      </c>
      <c r="C68" s="76">
        <f>K68</f>
        <v>285.01</v>
      </c>
      <c r="D68" s="56" t="s">
        <v>11</v>
      </c>
      <c r="E68" s="88">
        <v>0</v>
      </c>
      <c r="F68" s="88">
        <v>0</v>
      </c>
      <c r="G68" s="88">
        <v>0</v>
      </c>
      <c r="H68" s="81">
        <v>0</v>
      </c>
      <c r="I68" s="79">
        <v>285.01</v>
      </c>
      <c r="J68" s="88">
        <v>0</v>
      </c>
      <c r="K68" s="76">
        <f>SUM(E68:J69)</f>
        <v>285.01</v>
      </c>
      <c r="L68" s="56" t="s">
        <v>13</v>
      </c>
      <c r="M68" s="40"/>
    </row>
    <row r="69" spans="1:13" ht="30" customHeight="1">
      <c r="A69" s="55"/>
      <c r="B69" s="57"/>
      <c r="C69" s="59"/>
      <c r="D69" s="57"/>
      <c r="E69" s="89"/>
      <c r="F69" s="89"/>
      <c r="G69" s="89"/>
      <c r="H69" s="82"/>
      <c r="I69" s="80"/>
      <c r="J69" s="89"/>
      <c r="K69" s="83"/>
      <c r="L69" s="57"/>
      <c r="M69" s="40"/>
    </row>
    <row r="70" spans="1:13" ht="16.5" customHeight="1">
      <c r="A70" s="55"/>
      <c r="B70" s="90" t="s">
        <v>56</v>
      </c>
      <c r="C70" s="76">
        <f>C9+C56+C21+C62+C64+C66+C68</f>
        <v>114023.17745</v>
      </c>
      <c r="D70" s="56"/>
      <c r="E70" s="92">
        <f t="shared" ref="E70:J70" si="3">SUM(E74:E77)</f>
        <v>13681.8</v>
      </c>
      <c r="F70" s="92">
        <f t="shared" si="3"/>
        <v>16990.862000000001</v>
      </c>
      <c r="G70" s="92">
        <f t="shared" si="3"/>
        <v>17358.900000000001</v>
      </c>
      <c r="H70" s="92">
        <f t="shared" si="3"/>
        <v>21879.455000000002</v>
      </c>
      <c r="I70" s="92">
        <f t="shared" si="3"/>
        <v>21024.003690000001</v>
      </c>
      <c r="J70" s="92">
        <f t="shared" si="3"/>
        <v>23088.156759999998</v>
      </c>
      <c r="K70" s="76">
        <f>SUM(E70:J71)</f>
        <v>114023.17745</v>
      </c>
      <c r="L70" s="56"/>
      <c r="M70" s="40"/>
    </row>
    <row r="71" spans="1:13" ht="13.5" customHeight="1">
      <c r="A71" s="55"/>
      <c r="B71" s="91"/>
      <c r="C71" s="59"/>
      <c r="D71" s="57"/>
      <c r="E71" s="93"/>
      <c r="F71" s="93"/>
      <c r="G71" s="93"/>
      <c r="H71" s="93"/>
      <c r="I71" s="93"/>
      <c r="J71" s="93"/>
      <c r="K71" s="83"/>
      <c r="L71" s="57"/>
      <c r="M71" s="40"/>
    </row>
    <row r="72" spans="1:13" ht="7.5" customHeight="1">
      <c r="A72" s="55"/>
      <c r="B72" s="56" t="s">
        <v>57</v>
      </c>
      <c r="C72" s="76"/>
      <c r="D72" s="56"/>
      <c r="E72" s="88"/>
      <c r="F72" s="88"/>
      <c r="G72" s="88"/>
      <c r="H72" s="81"/>
      <c r="I72" s="88"/>
      <c r="J72" s="88"/>
      <c r="K72" s="76"/>
      <c r="L72" s="56"/>
    </row>
    <row r="73" spans="1:13" ht="9" customHeight="1">
      <c r="A73" s="55"/>
      <c r="B73" s="57"/>
      <c r="C73" s="59"/>
      <c r="D73" s="57"/>
      <c r="E73" s="89"/>
      <c r="F73" s="89"/>
      <c r="G73" s="89"/>
      <c r="H73" s="82"/>
      <c r="I73" s="89"/>
      <c r="J73" s="89"/>
      <c r="K73" s="83"/>
      <c r="L73" s="57"/>
    </row>
    <row r="74" spans="1:13">
      <c r="A74" s="55"/>
      <c r="B74" s="56" t="s">
        <v>58</v>
      </c>
      <c r="C74" s="76"/>
      <c r="D74" s="56"/>
      <c r="E74" s="79">
        <f>E11+E13+E15+E17+E19+E24+E26+E28+E30+E32+E34+E36+E38+E40+E54+E60+E64+E66</f>
        <v>10493</v>
      </c>
      <c r="F74" s="79">
        <f>F11+F13+F15+F17+F19+F24+F26+F28+F30+F32+F34+F36+F38+F40+F54+F60+F64+F66</f>
        <v>13539.262000000001</v>
      </c>
      <c r="G74" s="79">
        <f>G11+G13+G15+G17+G19+G24+G26+G28+G30+G32+G34+G36+G38+G40+G54+G60+G64+G66</f>
        <v>12616</v>
      </c>
      <c r="H74" s="79">
        <f>H11+H13+H15+H17+H19+H24+H26+H28+H30+H32+H34+H36+H38+H40+H54+H60+H64+H66</f>
        <v>17683.755000000001</v>
      </c>
      <c r="I74" s="79">
        <f>I11+I13+I15+I17+I19+I24+I26+I28+I30+I32+I34+I36+I38+I40+I54+I60+I64+I66</f>
        <v>17139.900000000001</v>
      </c>
      <c r="J74" s="79">
        <f>J9+J21+J66</f>
        <v>18691.028999999999</v>
      </c>
      <c r="K74" s="76">
        <f>SUM(E74:J75)</f>
        <v>90162.946000000011</v>
      </c>
      <c r="L74" s="96">
        <f>K74+K76</f>
        <v>114023.17745000002</v>
      </c>
    </row>
    <row r="75" spans="1:13">
      <c r="A75" s="55"/>
      <c r="B75" s="57"/>
      <c r="C75" s="59"/>
      <c r="D75" s="57"/>
      <c r="E75" s="80"/>
      <c r="F75" s="80"/>
      <c r="G75" s="80"/>
      <c r="H75" s="80"/>
      <c r="I75" s="80"/>
      <c r="J75" s="80"/>
      <c r="K75" s="83"/>
      <c r="L75" s="97"/>
    </row>
    <row r="76" spans="1:13">
      <c r="A76" s="55"/>
      <c r="B76" s="56" t="s">
        <v>59</v>
      </c>
      <c r="C76" s="76"/>
      <c r="D76" s="56"/>
      <c r="E76" s="79">
        <f>E12+E14+E16+E18+E20+E25+E27+E29+E31+E33+E35+E37+E39+E41+E55+E56+E61+E62+E65</f>
        <v>3188.7999999999997</v>
      </c>
      <c r="F76" s="79">
        <f>F12+F14+F16+F18+F20+F25+F27+F29+F31+F33+F35+F37+F39+F41+F55+F56+F61+F62+F65</f>
        <v>3451.6000000000004</v>
      </c>
      <c r="G76" s="79">
        <f>G12+G14+G16+G18+G20+G25+G27+G29+G31+G33+G35+G37+G39+G41+G55+G56+G61+G62+G65</f>
        <v>4742.9000000000005</v>
      </c>
      <c r="H76" s="79">
        <f>H12+H14+H16+H18+H20+H25+H27+H29+H31+H33+H35+H37+H39+H41+H55+H56+H61+H62+H65</f>
        <v>4195.7</v>
      </c>
      <c r="I76" s="79">
        <f>I10+I22+I56+I65+I68</f>
        <v>3884.1036899999999</v>
      </c>
      <c r="J76" s="79">
        <f>J10+J22++J56+J65+J68</f>
        <v>4397.1277599999994</v>
      </c>
      <c r="K76" s="76">
        <f>SUM(E76:J77)</f>
        <v>23860.231449999999</v>
      </c>
      <c r="L76" s="97"/>
    </row>
    <row r="77" spans="1:13">
      <c r="A77" s="55"/>
      <c r="B77" s="57"/>
      <c r="C77" s="59"/>
      <c r="D77" s="57"/>
      <c r="E77" s="80"/>
      <c r="F77" s="80"/>
      <c r="G77" s="80"/>
      <c r="H77" s="80"/>
      <c r="I77" s="80"/>
      <c r="J77" s="80"/>
      <c r="K77" s="83"/>
      <c r="L77" s="57"/>
    </row>
    <row r="78" spans="1:13">
      <c r="E78" s="18"/>
      <c r="F78" s="18"/>
      <c r="G78" s="18"/>
      <c r="H78" s="18"/>
      <c r="I78" s="18"/>
      <c r="J78" s="18"/>
    </row>
    <row r="79" spans="1:13">
      <c r="G79" s="27"/>
      <c r="H79" s="28"/>
    </row>
  </sheetData>
  <mergeCells count="217">
    <mergeCell ref="A52:A53"/>
    <mergeCell ref="B52:B53"/>
    <mergeCell ref="C52:C53"/>
    <mergeCell ref="L52:L53"/>
    <mergeCell ref="K68:K69"/>
    <mergeCell ref="H68:H69"/>
    <mergeCell ref="L68:L69"/>
    <mergeCell ref="A66:A67"/>
    <mergeCell ref="B66:B67"/>
    <mergeCell ref="C66:C67"/>
    <mergeCell ref="D66:D67"/>
    <mergeCell ref="E66:E67"/>
    <mergeCell ref="K62:K63"/>
    <mergeCell ref="L62:L63"/>
    <mergeCell ref="A64:A65"/>
    <mergeCell ref="B68:B69"/>
    <mergeCell ref="C68:C69"/>
    <mergeCell ref="D68:D69"/>
    <mergeCell ref="A68:A69"/>
    <mergeCell ref="E68:E69"/>
    <mergeCell ref="F68:F69"/>
    <mergeCell ref="G68:G69"/>
    <mergeCell ref="I68:I69"/>
    <mergeCell ref="J68:J69"/>
    <mergeCell ref="B64:B65"/>
    <mergeCell ref="C64:C65"/>
    <mergeCell ref="L64:L65"/>
    <mergeCell ref="F62:F63"/>
    <mergeCell ref="J1:L1"/>
    <mergeCell ref="K76:K77"/>
    <mergeCell ref="L74:L77"/>
    <mergeCell ref="B3:G3"/>
    <mergeCell ref="J2:L2"/>
    <mergeCell ref="F76:F77"/>
    <mergeCell ref="G76:G77"/>
    <mergeCell ref="H76:H77"/>
    <mergeCell ref="I76:I77"/>
    <mergeCell ref="J76:J77"/>
    <mergeCell ref="B72:B73"/>
    <mergeCell ref="C72:C73"/>
    <mergeCell ref="D72:D73"/>
    <mergeCell ref="E72:E73"/>
    <mergeCell ref="K66:K67"/>
    <mergeCell ref="L66:L67"/>
    <mergeCell ref="J70:J71"/>
    <mergeCell ref="K70:K71"/>
    <mergeCell ref="L70:L71"/>
    <mergeCell ref="F66:F67"/>
    <mergeCell ref="G66:G67"/>
    <mergeCell ref="H66:H67"/>
    <mergeCell ref="I66:I67"/>
    <mergeCell ref="J66:J67"/>
    <mergeCell ref="A76:A77"/>
    <mergeCell ref="B76:B77"/>
    <mergeCell ref="C76:C77"/>
    <mergeCell ref="D76:D77"/>
    <mergeCell ref="E76:E77"/>
    <mergeCell ref="A70:A71"/>
    <mergeCell ref="B70:B71"/>
    <mergeCell ref="C70:C71"/>
    <mergeCell ref="D70:D71"/>
    <mergeCell ref="E70:E71"/>
    <mergeCell ref="F70:F71"/>
    <mergeCell ref="G70:G71"/>
    <mergeCell ref="H70:H71"/>
    <mergeCell ref="I70:I71"/>
    <mergeCell ref="K72:K73"/>
    <mergeCell ref="L72:L73"/>
    <mergeCell ref="A74:A75"/>
    <mergeCell ref="B74:B75"/>
    <mergeCell ref="C74:C75"/>
    <mergeCell ref="D74:D75"/>
    <mergeCell ref="E74:E75"/>
    <mergeCell ref="F74:F75"/>
    <mergeCell ref="G74:G75"/>
    <mergeCell ref="H74:H75"/>
    <mergeCell ref="I74:I75"/>
    <mergeCell ref="J74:J75"/>
    <mergeCell ref="K74:K75"/>
    <mergeCell ref="F72:F73"/>
    <mergeCell ref="G72:G73"/>
    <mergeCell ref="H72:H73"/>
    <mergeCell ref="I72:I73"/>
    <mergeCell ref="J72:J73"/>
    <mergeCell ref="A72:A73"/>
    <mergeCell ref="G62:G63"/>
    <mergeCell ref="H62:H63"/>
    <mergeCell ref="I62:I63"/>
    <mergeCell ref="J62:J63"/>
    <mergeCell ref="A62:A63"/>
    <mergeCell ref="B62:B63"/>
    <mergeCell ref="C62:C63"/>
    <mergeCell ref="D62:D63"/>
    <mergeCell ref="E62:E63"/>
    <mergeCell ref="A58:A59"/>
    <mergeCell ref="B58:B59"/>
    <mergeCell ref="C58:C59"/>
    <mergeCell ref="L58:L59"/>
    <mergeCell ref="A60:A61"/>
    <mergeCell ref="B60:B61"/>
    <mergeCell ref="C60:C61"/>
    <mergeCell ref="L60:L61"/>
    <mergeCell ref="D58:D59"/>
    <mergeCell ref="A54:A55"/>
    <mergeCell ref="B54:B55"/>
    <mergeCell ref="C54:C55"/>
    <mergeCell ref="L54:L55"/>
    <mergeCell ref="A56:A57"/>
    <mergeCell ref="B56:B57"/>
    <mergeCell ref="C56:C57"/>
    <mergeCell ref="L56:L57"/>
    <mergeCell ref="D56:D57"/>
    <mergeCell ref="E56:E57"/>
    <mergeCell ref="F56:F57"/>
    <mergeCell ref="G56:G57"/>
    <mergeCell ref="H56:H57"/>
    <mergeCell ref="I56:I57"/>
    <mergeCell ref="J56:J57"/>
    <mergeCell ref="K56:K57"/>
    <mergeCell ref="A40:A41"/>
    <mergeCell ref="B40:B41"/>
    <mergeCell ref="C40:C41"/>
    <mergeCell ref="L40:L41"/>
    <mergeCell ref="A34:A35"/>
    <mergeCell ref="B34:B35"/>
    <mergeCell ref="C34:C35"/>
    <mergeCell ref="L34:L35"/>
    <mergeCell ref="A36:A37"/>
    <mergeCell ref="B36:B37"/>
    <mergeCell ref="C36:C37"/>
    <mergeCell ref="L36:L37"/>
    <mergeCell ref="C13:C14"/>
    <mergeCell ref="L13:L14"/>
    <mergeCell ref="A15:A16"/>
    <mergeCell ref="B15:B16"/>
    <mergeCell ref="C15:C16"/>
    <mergeCell ref="L15:L16"/>
    <mergeCell ref="A11:A12"/>
    <mergeCell ref="B11:B12"/>
    <mergeCell ref="C11:C12"/>
    <mergeCell ref="L11:L12"/>
    <mergeCell ref="A24:A25"/>
    <mergeCell ref="B24:B25"/>
    <mergeCell ref="C24:C25"/>
    <mergeCell ref="L24:L25"/>
    <mergeCell ref="B4:B6"/>
    <mergeCell ref="C4:C6"/>
    <mergeCell ref="D4:D6"/>
    <mergeCell ref="A4:A6"/>
    <mergeCell ref="L4:L6"/>
    <mergeCell ref="E4:J4"/>
    <mergeCell ref="E5:E6"/>
    <mergeCell ref="H5:H6"/>
    <mergeCell ref="K5:K6"/>
    <mergeCell ref="F5:F6"/>
    <mergeCell ref="G5:G6"/>
    <mergeCell ref="I5:I6"/>
    <mergeCell ref="B8:L8"/>
    <mergeCell ref="B9:B10"/>
    <mergeCell ref="C9:C10"/>
    <mergeCell ref="A9:A10"/>
    <mergeCell ref="L9:L10"/>
    <mergeCell ref="J5:J6"/>
    <mergeCell ref="A13:A14"/>
    <mergeCell ref="B13:B14"/>
    <mergeCell ref="B21:B23"/>
    <mergeCell ref="A21:A23"/>
    <mergeCell ref="L21:L23"/>
    <mergeCell ref="C21:C23"/>
    <mergeCell ref="A17:A18"/>
    <mergeCell ref="B17:B18"/>
    <mergeCell ref="C17:C18"/>
    <mergeCell ref="L17:L18"/>
    <mergeCell ref="A19:A20"/>
    <mergeCell ref="B19:B20"/>
    <mergeCell ref="C19:C20"/>
    <mergeCell ref="L19:L20"/>
    <mergeCell ref="A26:A27"/>
    <mergeCell ref="B26:B27"/>
    <mergeCell ref="C26:C27"/>
    <mergeCell ref="L26:L27"/>
    <mergeCell ref="A30:A31"/>
    <mergeCell ref="B30:B31"/>
    <mergeCell ref="C30:C31"/>
    <mergeCell ref="L30:L31"/>
    <mergeCell ref="A48:A49"/>
    <mergeCell ref="B48:B49"/>
    <mergeCell ref="C48:C49"/>
    <mergeCell ref="L48:L49"/>
    <mergeCell ref="A32:A33"/>
    <mergeCell ref="B32:B33"/>
    <mergeCell ref="C32:C33"/>
    <mergeCell ref="L32:L33"/>
    <mergeCell ref="A28:A29"/>
    <mergeCell ref="B28:B29"/>
    <mergeCell ref="C28:C29"/>
    <mergeCell ref="L28:L29"/>
    <mergeCell ref="A38:A39"/>
    <mergeCell ref="B38:B39"/>
    <mergeCell ref="C38:C39"/>
    <mergeCell ref="L38:L39"/>
    <mergeCell ref="A50:A51"/>
    <mergeCell ref="B50:B51"/>
    <mergeCell ref="C50:C51"/>
    <mergeCell ref="L50:L51"/>
    <mergeCell ref="A42:A43"/>
    <mergeCell ref="B42:B43"/>
    <mergeCell ref="C42:C43"/>
    <mergeCell ref="L42:L43"/>
    <mergeCell ref="A44:A45"/>
    <mergeCell ref="B44:B45"/>
    <mergeCell ref="C44:C45"/>
    <mergeCell ref="L44:L45"/>
    <mergeCell ref="A46:A47"/>
    <mergeCell ref="B46:B47"/>
    <mergeCell ref="C46:C47"/>
    <mergeCell ref="L46:L47"/>
  </mergeCells>
  <pageMargins left="0.25" right="0.25" top="0.6" bottom="0.67" header="0.3" footer="0.3"/>
  <pageSetup paperSize="9" scale="9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3"/>
  <sheetViews>
    <sheetView workbookViewId="0">
      <selection activeCell="G7" sqref="G7"/>
    </sheetView>
  </sheetViews>
  <sheetFormatPr defaultRowHeight="15"/>
  <cols>
    <col min="1" max="1" width="4.85546875" customWidth="1"/>
    <col min="2" max="2" width="48.140625" customWidth="1"/>
    <col min="3" max="3" width="12.5703125" customWidth="1"/>
    <col min="4" max="4" width="10.7109375" bestFit="1" customWidth="1"/>
    <col min="5" max="9" width="11.42578125" bestFit="1" customWidth="1"/>
  </cols>
  <sheetData>
    <row r="1" spans="1:10" ht="86.25" customHeight="1">
      <c r="G1" s="94" t="s">
        <v>121</v>
      </c>
      <c r="H1" s="95"/>
      <c r="I1" s="95"/>
    </row>
    <row r="2" spans="1:10" ht="28.5" customHeight="1">
      <c r="G2" s="100" t="s">
        <v>86</v>
      </c>
      <c r="H2" s="100"/>
      <c r="I2" s="100"/>
    </row>
    <row r="3" spans="1:10" ht="33" customHeight="1">
      <c r="B3" s="101" t="s">
        <v>61</v>
      </c>
      <c r="C3" s="101"/>
      <c r="D3" s="101"/>
      <c r="E3" s="101"/>
      <c r="F3" s="101"/>
      <c r="G3" s="101"/>
      <c r="H3" s="101"/>
    </row>
    <row r="4" spans="1:10" ht="15.75" customHeight="1">
      <c r="A4" s="65" t="s">
        <v>0</v>
      </c>
      <c r="B4" s="65" t="s">
        <v>64</v>
      </c>
      <c r="C4" s="65" t="s">
        <v>63</v>
      </c>
      <c r="D4" s="71" t="s">
        <v>62</v>
      </c>
      <c r="E4" s="71"/>
      <c r="F4" s="71"/>
      <c r="G4" s="71"/>
      <c r="H4" s="71"/>
      <c r="I4" s="71"/>
    </row>
    <row r="5" spans="1:10" ht="15" customHeight="1">
      <c r="A5" s="66"/>
      <c r="B5" s="66"/>
      <c r="C5" s="66"/>
      <c r="D5" s="71">
        <v>2014</v>
      </c>
      <c r="E5" s="71">
        <v>2015</v>
      </c>
      <c r="F5" s="71">
        <v>2016</v>
      </c>
      <c r="G5" s="72">
        <v>2017</v>
      </c>
      <c r="H5" s="71">
        <v>2018</v>
      </c>
      <c r="I5" s="71">
        <v>2019</v>
      </c>
    </row>
    <row r="6" spans="1:10" ht="15" customHeight="1">
      <c r="A6" s="67"/>
      <c r="B6" s="67"/>
      <c r="C6" s="67"/>
      <c r="D6" s="71"/>
      <c r="E6" s="71"/>
      <c r="F6" s="71"/>
      <c r="G6" s="73"/>
      <c r="H6" s="71"/>
      <c r="I6" s="71"/>
    </row>
    <row r="7" spans="1:10" ht="47.25">
      <c r="A7" s="30">
        <v>1</v>
      </c>
      <c r="B7" s="33" t="s">
        <v>65</v>
      </c>
      <c r="C7" s="29"/>
      <c r="D7" s="29"/>
      <c r="E7" s="29"/>
      <c r="F7" s="29"/>
      <c r="G7" s="29"/>
      <c r="H7" s="29"/>
      <c r="I7" s="29"/>
    </row>
    <row r="8" spans="1:10" ht="62.25" customHeight="1">
      <c r="A8" s="31" t="s">
        <v>7</v>
      </c>
      <c r="B8" s="34" t="s">
        <v>66</v>
      </c>
      <c r="C8" s="38" t="s">
        <v>70</v>
      </c>
      <c r="D8" s="38">
        <v>0.53649999999999998</v>
      </c>
      <c r="E8" s="38">
        <v>1.056</v>
      </c>
      <c r="F8" s="38">
        <v>1.111</v>
      </c>
      <c r="G8" s="38">
        <v>1.1519999999999999</v>
      </c>
      <c r="H8" s="50">
        <v>0.89100000000000001</v>
      </c>
      <c r="I8" s="50">
        <v>1.0249999999999999</v>
      </c>
    </row>
    <row r="9" spans="1:10" ht="94.5">
      <c r="A9" s="32" t="s">
        <v>23</v>
      </c>
      <c r="B9" s="34" t="s">
        <v>67</v>
      </c>
      <c r="C9" s="38" t="s">
        <v>71</v>
      </c>
      <c r="D9" s="38">
        <v>70</v>
      </c>
      <c r="E9" s="38">
        <v>69.400000000000006</v>
      </c>
      <c r="F9" s="38">
        <v>69.3</v>
      </c>
      <c r="G9" s="38">
        <v>68</v>
      </c>
      <c r="H9" s="38">
        <v>68.7</v>
      </c>
      <c r="I9" s="38">
        <v>68.5</v>
      </c>
    </row>
    <row r="10" spans="1:10" ht="101.25" customHeight="1">
      <c r="A10" s="32" t="s">
        <v>42</v>
      </c>
      <c r="B10" s="34" t="s">
        <v>68</v>
      </c>
      <c r="C10" s="38" t="s">
        <v>71</v>
      </c>
      <c r="D10" s="38">
        <v>2.8000000000000001E-2</v>
      </c>
      <c r="E10" s="38">
        <v>0.03</v>
      </c>
      <c r="F10" s="38">
        <v>0.03</v>
      </c>
      <c r="G10" s="38">
        <v>0.02</v>
      </c>
      <c r="H10" s="45">
        <v>0</v>
      </c>
      <c r="I10" s="45">
        <v>0</v>
      </c>
    </row>
    <row r="11" spans="1:10" ht="31.5">
      <c r="A11" s="32" t="s">
        <v>44</v>
      </c>
      <c r="B11" s="34" t="s">
        <v>69</v>
      </c>
      <c r="C11" s="38" t="s">
        <v>70</v>
      </c>
      <c r="D11" s="38">
        <v>182.5</v>
      </c>
      <c r="E11" s="38">
        <v>182.5</v>
      </c>
      <c r="F11" s="38">
        <v>182.5</v>
      </c>
      <c r="G11" s="38">
        <v>182.5</v>
      </c>
      <c r="H11" s="38">
        <v>182.5</v>
      </c>
      <c r="I11" s="38">
        <v>182.5</v>
      </c>
      <c r="J11" s="36"/>
    </row>
    <row r="13" spans="1:10">
      <c r="C13" s="39"/>
      <c r="D13" s="27"/>
      <c r="E13" s="39"/>
    </row>
  </sheetData>
  <mergeCells count="13">
    <mergeCell ref="I5:I6"/>
    <mergeCell ref="G1:I1"/>
    <mergeCell ref="G2:I2"/>
    <mergeCell ref="B3:H3"/>
    <mergeCell ref="A4:A6"/>
    <mergeCell ref="B4:B6"/>
    <mergeCell ref="C4:C6"/>
    <mergeCell ref="D4:I4"/>
    <mergeCell ref="D5:D6"/>
    <mergeCell ref="E5:E6"/>
    <mergeCell ref="F5:F6"/>
    <mergeCell ref="G5:G6"/>
    <mergeCell ref="H5:H6"/>
  </mergeCells>
  <pageMargins left="0.54" right="0.25" top="0.25" bottom="0.24" header="0.17" footer="0.16"/>
  <pageSetup paperSize="9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K12"/>
  <sheetViews>
    <sheetView topLeftCell="B1" workbookViewId="0">
      <selection activeCell="E15" sqref="E15"/>
    </sheetView>
  </sheetViews>
  <sheetFormatPr defaultRowHeight="15"/>
  <cols>
    <col min="1" max="1" width="5.140625" customWidth="1"/>
    <col min="2" max="2" width="16.5703125" customWidth="1"/>
    <col min="3" max="3" width="25.5703125" customWidth="1"/>
    <col min="4" max="4" width="23.7109375" customWidth="1"/>
    <col min="5" max="5" width="10.7109375" bestFit="1" customWidth="1"/>
    <col min="6" max="8" width="11.42578125" bestFit="1" customWidth="1"/>
    <col min="9" max="9" width="10.7109375" customWidth="1"/>
    <col min="10" max="10" width="10.28515625" customWidth="1"/>
    <col min="11" max="11" width="9.5703125" customWidth="1"/>
  </cols>
  <sheetData>
    <row r="1" spans="1:11" ht="85.5" customHeight="1">
      <c r="H1" s="94" t="s">
        <v>102</v>
      </c>
      <c r="I1" s="95"/>
      <c r="J1" s="95"/>
    </row>
    <row r="2" spans="1:11" ht="29.25" customHeight="1">
      <c r="H2" s="100" t="s">
        <v>87</v>
      </c>
      <c r="I2" s="100"/>
      <c r="J2" s="100"/>
    </row>
    <row r="3" spans="1:11" ht="18.75">
      <c r="B3" s="102" t="s">
        <v>79</v>
      </c>
      <c r="C3" s="102"/>
      <c r="D3" s="102"/>
      <c r="E3" s="102"/>
      <c r="F3" s="102"/>
      <c r="G3" s="102"/>
      <c r="H3" s="102"/>
      <c r="I3" s="102"/>
    </row>
    <row r="5" spans="1:11" ht="30.75" customHeight="1">
      <c r="A5" s="65" t="s">
        <v>0</v>
      </c>
      <c r="B5" s="65" t="s">
        <v>72</v>
      </c>
      <c r="C5" s="65" t="s">
        <v>77</v>
      </c>
      <c r="D5" s="65" t="s">
        <v>74</v>
      </c>
      <c r="E5" s="71" t="s">
        <v>73</v>
      </c>
      <c r="F5" s="71"/>
      <c r="G5" s="71"/>
      <c r="H5" s="71"/>
      <c r="I5" s="71"/>
      <c r="J5" s="71"/>
      <c r="K5" s="71"/>
    </row>
    <row r="6" spans="1:11" ht="62.25" customHeight="1">
      <c r="A6" s="66"/>
      <c r="B6" s="66"/>
      <c r="C6" s="66"/>
      <c r="D6" s="66"/>
      <c r="E6" s="71">
        <v>2014</v>
      </c>
      <c r="F6" s="71">
        <v>2015</v>
      </c>
      <c r="G6" s="71">
        <v>2016</v>
      </c>
      <c r="H6" s="103">
        <v>2017</v>
      </c>
      <c r="I6" s="71">
        <v>2018</v>
      </c>
      <c r="J6" s="71">
        <v>2019</v>
      </c>
      <c r="K6" s="104" t="s">
        <v>82</v>
      </c>
    </row>
    <row r="7" spans="1:11" ht="66.75" customHeight="1">
      <c r="A7" s="67"/>
      <c r="B7" s="67"/>
      <c r="C7" s="67"/>
      <c r="D7" s="67"/>
      <c r="E7" s="71"/>
      <c r="F7" s="71"/>
      <c r="G7" s="71"/>
      <c r="H7" s="103"/>
      <c r="I7" s="71"/>
      <c r="J7" s="71"/>
      <c r="K7" s="104"/>
    </row>
    <row r="8" spans="1:11" ht="69" customHeight="1">
      <c r="A8" s="35">
        <v>1</v>
      </c>
      <c r="B8" s="12" t="s">
        <v>76</v>
      </c>
      <c r="C8" s="12" t="s">
        <v>78</v>
      </c>
      <c r="D8" s="12" t="s">
        <v>75</v>
      </c>
      <c r="E8" s="3">
        <f>Лист1!E76</f>
        <v>3188.7999999999997</v>
      </c>
      <c r="F8" s="3">
        <f>Лист1!F76</f>
        <v>3451.6000000000004</v>
      </c>
      <c r="G8" s="3">
        <f>Лист1!G76</f>
        <v>4742.9000000000005</v>
      </c>
      <c r="H8" s="3">
        <f>Лист1!H76</f>
        <v>4195.7</v>
      </c>
      <c r="I8" s="3">
        <f>Лист1!I76</f>
        <v>3884.1036899999999</v>
      </c>
      <c r="J8" s="3">
        <f>Лист1!J76</f>
        <v>4397.1277599999994</v>
      </c>
      <c r="K8" s="47">
        <f>SUM(E8:J8)</f>
        <v>23860.231449999999</v>
      </c>
    </row>
    <row r="10" spans="1:11">
      <c r="D10" s="39"/>
      <c r="E10" s="39"/>
    </row>
    <row r="12" spans="1:11">
      <c r="E12" s="27"/>
    </row>
  </sheetData>
  <mergeCells count="15">
    <mergeCell ref="J6:J7"/>
    <mergeCell ref="H1:J1"/>
    <mergeCell ref="H2:J2"/>
    <mergeCell ref="B3:I3"/>
    <mergeCell ref="A5:A7"/>
    <mergeCell ref="B5:B7"/>
    <mergeCell ref="C5:C7"/>
    <mergeCell ref="D5:D7"/>
    <mergeCell ref="E6:E7"/>
    <mergeCell ref="F6:F7"/>
    <mergeCell ref="G6:G7"/>
    <mergeCell ref="H6:H7"/>
    <mergeCell ref="I6:I7"/>
    <mergeCell ref="E5:K5"/>
    <mergeCell ref="K6:K7"/>
  </mergeCells>
  <pageMargins left="0.51181102362204722" right="0.35433070866141736" top="0.74803149606299213" bottom="0.74803149606299213" header="0.31496062992125984" footer="0.31496062992125984"/>
  <pageSetup paperSize="9" scale="9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K14"/>
  <sheetViews>
    <sheetView workbookViewId="0">
      <selection activeCell="B3" sqref="B3:I3"/>
    </sheetView>
  </sheetViews>
  <sheetFormatPr defaultRowHeight="15"/>
  <cols>
    <col min="1" max="1" width="4.5703125" customWidth="1"/>
    <col min="2" max="2" width="15.5703125" customWidth="1"/>
    <col min="3" max="3" width="25.5703125" customWidth="1"/>
    <col min="4" max="4" width="21.28515625" customWidth="1"/>
    <col min="5" max="5" width="9.42578125" customWidth="1"/>
    <col min="6" max="6" width="11" customWidth="1"/>
    <col min="7" max="7" width="9.85546875" customWidth="1"/>
    <col min="8" max="8" width="11.42578125" bestFit="1" customWidth="1"/>
    <col min="9" max="9" width="10.7109375" customWidth="1"/>
    <col min="10" max="10" width="10.28515625" customWidth="1"/>
    <col min="11" max="11" width="17.7109375" customWidth="1"/>
  </cols>
  <sheetData>
    <row r="1" spans="1:11" ht="87.75" customHeight="1">
      <c r="H1" s="94" t="s">
        <v>103</v>
      </c>
      <c r="I1" s="95"/>
      <c r="J1" s="95"/>
    </row>
    <row r="2" spans="1:11" ht="29.25" customHeight="1">
      <c r="H2" s="100" t="s">
        <v>88</v>
      </c>
      <c r="I2" s="100"/>
      <c r="J2" s="100"/>
    </row>
    <row r="3" spans="1:11" ht="18.75">
      <c r="B3" s="102" t="s">
        <v>80</v>
      </c>
      <c r="C3" s="102"/>
      <c r="D3" s="102"/>
      <c r="E3" s="102"/>
      <c r="F3" s="102"/>
      <c r="G3" s="102"/>
      <c r="H3" s="102"/>
      <c r="I3" s="102"/>
    </row>
    <row r="5" spans="1:11" ht="38.25" customHeight="1">
      <c r="A5" s="65" t="s">
        <v>0</v>
      </c>
      <c r="B5" s="65" t="s">
        <v>72</v>
      </c>
      <c r="C5" s="65" t="s">
        <v>77</v>
      </c>
      <c r="D5" s="65" t="s">
        <v>81</v>
      </c>
      <c r="E5" s="71" t="s">
        <v>73</v>
      </c>
      <c r="F5" s="71"/>
      <c r="G5" s="71"/>
      <c r="H5" s="71"/>
      <c r="I5" s="71"/>
      <c r="J5" s="71"/>
      <c r="K5" s="71"/>
    </row>
    <row r="6" spans="1:11" ht="47.25" customHeight="1">
      <c r="A6" s="66"/>
      <c r="B6" s="66"/>
      <c r="C6" s="66"/>
      <c r="D6" s="66"/>
      <c r="E6" s="71">
        <v>2014</v>
      </c>
      <c r="F6" s="71">
        <v>2015</v>
      </c>
      <c r="G6" s="71">
        <v>2016</v>
      </c>
      <c r="H6" s="72">
        <v>2017</v>
      </c>
      <c r="I6" s="71">
        <v>2018</v>
      </c>
      <c r="J6" s="71">
        <v>2019</v>
      </c>
      <c r="K6" s="107" t="s">
        <v>89</v>
      </c>
    </row>
    <row r="7" spans="1:11" ht="73.5" customHeight="1">
      <c r="A7" s="67"/>
      <c r="B7" s="67"/>
      <c r="C7" s="67"/>
      <c r="D7" s="67"/>
      <c r="E7" s="71"/>
      <c r="F7" s="71"/>
      <c r="G7" s="71"/>
      <c r="H7" s="73"/>
      <c r="I7" s="71"/>
      <c r="J7" s="71"/>
      <c r="K7" s="107"/>
    </row>
    <row r="8" spans="1:11" ht="60" customHeight="1">
      <c r="A8" s="106">
        <v>1</v>
      </c>
      <c r="B8" s="105" t="s">
        <v>76</v>
      </c>
      <c r="C8" s="105" t="s">
        <v>78</v>
      </c>
      <c r="D8" s="12" t="s">
        <v>82</v>
      </c>
      <c r="E8" s="3">
        <f>Лист1!E70</f>
        <v>13681.8</v>
      </c>
      <c r="F8" s="3">
        <f>Лист1!F70</f>
        <v>16990.862000000001</v>
      </c>
      <c r="G8" s="3">
        <f>Лист1!G70</f>
        <v>17358.900000000001</v>
      </c>
      <c r="H8" s="3">
        <f>Лист1!H70</f>
        <v>21879.455000000002</v>
      </c>
      <c r="I8" s="3">
        <f>Лист1!I70</f>
        <v>21024.003690000001</v>
      </c>
      <c r="J8" s="3">
        <f>Лист1!J70</f>
        <v>23088.156759999998</v>
      </c>
      <c r="K8" s="52">
        <f>SUM(E8:J8)</f>
        <v>114023.17745</v>
      </c>
    </row>
    <row r="9" spans="1:11" ht="22.5" customHeight="1">
      <c r="A9" s="106"/>
      <c r="B9" s="105"/>
      <c r="C9" s="105"/>
      <c r="D9" s="37" t="s">
        <v>83</v>
      </c>
      <c r="E9" s="37">
        <f>Лист1!E74</f>
        <v>10493</v>
      </c>
      <c r="F9" s="37">
        <f>Лист1!F74</f>
        <v>13539.262000000001</v>
      </c>
      <c r="G9" s="37">
        <f>Лист1!G74</f>
        <v>12616</v>
      </c>
      <c r="H9" s="37">
        <f>Лист1!H74</f>
        <v>17683.755000000001</v>
      </c>
      <c r="I9" s="37">
        <f>Лист1!I74</f>
        <v>17139.900000000001</v>
      </c>
      <c r="J9" s="37">
        <f>Лист1!J74</f>
        <v>18691.028999999999</v>
      </c>
      <c r="K9" s="51">
        <f>SUM(E9:J9)</f>
        <v>90162.946000000011</v>
      </c>
    </row>
    <row r="10" spans="1:11" ht="22.5" customHeight="1">
      <c r="A10" s="106"/>
      <c r="B10" s="105"/>
      <c r="C10" s="105"/>
      <c r="D10" s="37" t="s">
        <v>84</v>
      </c>
      <c r="E10" s="37">
        <f>Лист1!E76</f>
        <v>3188.7999999999997</v>
      </c>
      <c r="F10" s="37">
        <f>Лист1!F76</f>
        <v>3451.6000000000004</v>
      </c>
      <c r="G10" s="37">
        <f>Лист1!G76</f>
        <v>4742.9000000000005</v>
      </c>
      <c r="H10" s="37">
        <f>Лист1!H76</f>
        <v>4195.7</v>
      </c>
      <c r="I10" s="37">
        <f>Лист1!I76</f>
        <v>3884.1036899999999</v>
      </c>
      <c r="J10" s="37">
        <f>Лист1!J76</f>
        <v>4397.1277599999994</v>
      </c>
      <c r="K10" s="51">
        <f>SUM(E10:J10)</f>
        <v>23860.231449999999</v>
      </c>
    </row>
    <row r="11" spans="1:11">
      <c r="D11" s="39"/>
      <c r="E11" s="39"/>
    </row>
    <row r="12" spans="1:11">
      <c r="D12" s="39"/>
      <c r="E12" s="39"/>
    </row>
    <row r="14" spans="1:11">
      <c r="E14" s="27"/>
    </row>
  </sheetData>
  <mergeCells count="18">
    <mergeCell ref="K6:K7"/>
    <mergeCell ref="E5:K5"/>
    <mergeCell ref="I6:I7"/>
    <mergeCell ref="J6:J7"/>
    <mergeCell ref="H1:J1"/>
    <mergeCell ref="H2:J2"/>
    <mergeCell ref="B3:I3"/>
    <mergeCell ref="B5:B7"/>
    <mergeCell ref="C5:C7"/>
    <mergeCell ref="D5:D7"/>
    <mergeCell ref="E6:E7"/>
    <mergeCell ref="F6:F7"/>
    <mergeCell ref="C8:C10"/>
    <mergeCell ref="B8:B10"/>
    <mergeCell ref="A8:A10"/>
    <mergeCell ref="G6:G7"/>
    <mergeCell ref="H6:H7"/>
    <mergeCell ref="A5:A7"/>
  </mergeCells>
  <pageMargins left="0.23622047244094491" right="0.23622047244094491" top="0.74803149606299213" bottom="0.74803149606299213" header="0.31496062992125984" footer="0.31496062992125984"/>
  <pageSetup paperSize="9" scale="95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>
  <dimension ref="A2:K25"/>
  <sheetViews>
    <sheetView topLeftCell="C1" workbookViewId="0">
      <selection activeCell="I14" sqref="I14:I15"/>
    </sheetView>
  </sheetViews>
  <sheetFormatPr defaultRowHeight="15"/>
  <cols>
    <col min="2" max="2" width="33.7109375" customWidth="1"/>
    <col min="3" max="3" width="15" customWidth="1"/>
    <col min="4" max="4" width="12" customWidth="1"/>
    <col min="5" max="5" width="11.5703125" bestFit="1" customWidth="1"/>
    <col min="8" max="8" width="28.5703125" customWidth="1"/>
    <col min="9" max="9" width="18.140625" customWidth="1"/>
    <col min="10" max="10" width="14.7109375" customWidth="1"/>
    <col min="11" max="11" width="13.7109375" customWidth="1"/>
  </cols>
  <sheetData>
    <row r="2" spans="1:11">
      <c r="B2" s="113" t="s">
        <v>99</v>
      </c>
      <c r="C2" s="113"/>
      <c r="D2" s="113"/>
      <c r="E2" s="113"/>
      <c r="H2" s="113" t="s">
        <v>114</v>
      </c>
      <c r="I2" s="113"/>
      <c r="J2" s="113"/>
      <c r="K2" s="113"/>
    </row>
    <row r="3" spans="1:11" ht="38.25" customHeight="1">
      <c r="A3" s="108" t="s">
        <v>95</v>
      </c>
      <c r="B3" s="56" t="s">
        <v>14</v>
      </c>
      <c r="C3" s="4" t="s">
        <v>10</v>
      </c>
      <c r="D3" s="7">
        <v>15000</v>
      </c>
      <c r="E3" s="112">
        <f>SUM(D3:D4)</f>
        <v>15875.719000000001</v>
      </c>
      <c r="G3" s="108" t="s">
        <v>95</v>
      </c>
      <c r="H3" s="56" t="s">
        <v>14</v>
      </c>
      <c r="I3" s="4" t="s">
        <v>10</v>
      </c>
      <c r="J3" s="7">
        <v>14772</v>
      </c>
      <c r="K3" s="112">
        <f>SUM(J3:J4)</f>
        <v>15634</v>
      </c>
    </row>
    <row r="4" spans="1:11" ht="30.75" customHeight="1">
      <c r="A4" s="108"/>
      <c r="B4" s="57"/>
      <c r="C4" s="43" t="s">
        <v>11</v>
      </c>
      <c r="D4" s="7">
        <v>875.71900000000005</v>
      </c>
      <c r="E4" s="110"/>
      <c r="G4" s="108"/>
      <c r="H4" s="57"/>
      <c r="I4" s="49" t="s">
        <v>11</v>
      </c>
      <c r="J4" s="7">
        <v>862</v>
      </c>
      <c r="K4" s="110"/>
    </row>
    <row r="5" spans="1:11" ht="31.5">
      <c r="A5" s="108" t="s">
        <v>96</v>
      </c>
      <c r="B5" s="60" t="s">
        <v>24</v>
      </c>
      <c r="C5" s="19" t="s">
        <v>10</v>
      </c>
      <c r="D5" s="16">
        <v>1175</v>
      </c>
      <c r="E5" s="109">
        <f>SUM(D5:D6)</f>
        <v>2881.5810000000001</v>
      </c>
      <c r="G5" s="108" t="s">
        <v>96</v>
      </c>
      <c r="H5" s="60" t="s">
        <v>24</v>
      </c>
      <c r="I5" s="19" t="s">
        <v>10</v>
      </c>
      <c r="J5" s="16">
        <v>1175</v>
      </c>
      <c r="K5" s="109">
        <f>SUM(J5:J6)</f>
        <v>2881.5810000000001</v>
      </c>
    </row>
    <row r="6" spans="1:11" ht="30">
      <c r="A6" s="108"/>
      <c r="B6" s="60"/>
      <c r="C6" s="42" t="s">
        <v>11</v>
      </c>
      <c r="D6" s="16">
        <v>1706.5809999999999</v>
      </c>
      <c r="E6" s="110"/>
      <c r="G6" s="108"/>
      <c r="H6" s="60"/>
      <c r="I6" s="48" t="s">
        <v>11</v>
      </c>
      <c r="J6" s="16">
        <v>1706.5809999999999</v>
      </c>
      <c r="K6" s="110"/>
    </row>
    <row r="7" spans="1:11">
      <c r="A7" s="108"/>
      <c r="B7" s="60"/>
      <c r="C7" s="24" t="s">
        <v>25</v>
      </c>
      <c r="D7" s="25">
        <v>0.89100000000000001</v>
      </c>
      <c r="G7" s="108"/>
      <c r="H7" s="60"/>
      <c r="I7" s="24" t="s">
        <v>25</v>
      </c>
      <c r="J7" s="25">
        <v>0.89100000000000001</v>
      </c>
    </row>
    <row r="8" spans="1:11" ht="31.5">
      <c r="A8" s="111"/>
      <c r="B8" s="56" t="s">
        <v>100</v>
      </c>
      <c r="C8" s="4" t="s">
        <v>10</v>
      </c>
      <c r="D8" s="8">
        <v>1175</v>
      </c>
      <c r="E8" s="109">
        <f>SUM(D8:D9)</f>
        <v>1253.3440000000001</v>
      </c>
      <c r="G8" s="111"/>
      <c r="H8" s="56" t="s">
        <v>115</v>
      </c>
      <c r="I8" s="4" t="s">
        <v>10</v>
      </c>
      <c r="J8" s="8">
        <v>1464.932</v>
      </c>
      <c r="K8" s="109">
        <f>SUM(J8:J9)</f>
        <v>1550.432</v>
      </c>
    </row>
    <row r="9" spans="1:11" ht="44.25" customHeight="1">
      <c r="A9" s="111"/>
      <c r="B9" s="57"/>
      <c r="C9" s="43" t="s">
        <v>11</v>
      </c>
      <c r="D9" s="11">
        <v>78.343999999999994</v>
      </c>
      <c r="E9" s="109"/>
      <c r="G9" s="111"/>
      <c r="H9" s="57"/>
      <c r="I9" s="49" t="s">
        <v>11</v>
      </c>
      <c r="J9" s="11">
        <v>85.5</v>
      </c>
      <c r="K9" s="109"/>
    </row>
    <row r="10" spans="1:11" ht="42" customHeight="1">
      <c r="A10" s="111"/>
      <c r="B10" s="56" t="s">
        <v>92</v>
      </c>
      <c r="C10" s="4" t="s">
        <v>10</v>
      </c>
      <c r="D10" s="8">
        <v>0</v>
      </c>
      <c r="E10" s="109">
        <f>SUM(D10:D11)</f>
        <v>130.858</v>
      </c>
      <c r="G10" s="111"/>
      <c r="H10" s="56" t="s">
        <v>116</v>
      </c>
      <c r="I10" s="4" t="s">
        <v>10</v>
      </c>
      <c r="J10" s="11">
        <v>2300.0680000000002</v>
      </c>
      <c r="K10" s="109">
        <f>SUM(J10:J11)</f>
        <v>2597.3970000000004</v>
      </c>
    </row>
    <row r="11" spans="1:11" ht="51.75" customHeight="1">
      <c r="A11" s="111"/>
      <c r="B11" s="57"/>
      <c r="C11" s="43" t="s">
        <v>11</v>
      </c>
      <c r="D11" s="11">
        <v>130.858</v>
      </c>
      <c r="E11" s="109"/>
      <c r="G11" s="111"/>
      <c r="H11" s="57"/>
      <c r="I11" s="49" t="s">
        <v>11</v>
      </c>
      <c r="J11" s="11">
        <v>297.32900000000001</v>
      </c>
      <c r="K11" s="109"/>
    </row>
    <row r="12" spans="1:11" ht="31.5">
      <c r="A12" s="111"/>
      <c r="B12" s="56" t="s">
        <v>112</v>
      </c>
      <c r="C12" s="4" t="s">
        <v>10</v>
      </c>
      <c r="D12" s="8">
        <v>0</v>
      </c>
      <c r="E12" s="114">
        <f>SUM(D12:D13)</f>
        <v>1382.713</v>
      </c>
      <c r="G12" s="111"/>
      <c r="H12" s="56" t="s">
        <v>117</v>
      </c>
      <c r="I12" s="4" t="s">
        <v>10</v>
      </c>
      <c r="J12" s="8">
        <v>0</v>
      </c>
      <c r="K12" s="112">
        <f>SUM(J12:J13)</f>
        <v>1382.713</v>
      </c>
    </row>
    <row r="13" spans="1:11" ht="30">
      <c r="A13" s="111"/>
      <c r="B13" s="57"/>
      <c r="C13" s="43" t="s">
        <v>11</v>
      </c>
      <c r="D13" s="11">
        <v>1382.713</v>
      </c>
      <c r="E13" s="110"/>
      <c r="G13" s="111"/>
      <c r="H13" s="57"/>
      <c r="I13" s="49" t="s">
        <v>11</v>
      </c>
      <c r="J13" s="11">
        <v>1382.713</v>
      </c>
      <c r="K13" s="112"/>
    </row>
    <row r="14" spans="1:11" ht="39.75" customHeight="1">
      <c r="A14" s="108" t="s">
        <v>97</v>
      </c>
      <c r="B14" s="56" t="s">
        <v>43</v>
      </c>
      <c r="C14" s="56" t="s">
        <v>11</v>
      </c>
      <c r="D14" s="79">
        <v>48</v>
      </c>
      <c r="E14" s="109">
        <f>SUM(D14)</f>
        <v>48</v>
      </c>
      <c r="G14" s="108" t="s">
        <v>97</v>
      </c>
      <c r="H14" s="56" t="s">
        <v>43</v>
      </c>
      <c r="I14" s="56" t="s">
        <v>11</v>
      </c>
      <c r="J14" s="79">
        <v>70.5</v>
      </c>
      <c r="K14" s="109">
        <f>SUM(J14)</f>
        <v>70.5</v>
      </c>
    </row>
    <row r="15" spans="1:11" ht="45" customHeight="1">
      <c r="A15" s="108"/>
      <c r="B15" s="57"/>
      <c r="C15" s="57"/>
      <c r="D15" s="80"/>
      <c r="E15" s="110"/>
      <c r="G15" s="108"/>
      <c r="H15" s="57"/>
      <c r="I15" s="57"/>
      <c r="J15" s="80"/>
      <c r="K15" s="110"/>
    </row>
    <row r="16" spans="1:11" ht="28.5" customHeight="1">
      <c r="A16" s="108" t="s">
        <v>98</v>
      </c>
      <c r="B16" s="56" t="s">
        <v>52</v>
      </c>
      <c r="C16" s="56" t="s">
        <v>11</v>
      </c>
      <c r="D16" s="79">
        <v>1083.46</v>
      </c>
      <c r="E16" s="109">
        <f>SUM(D16)</f>
        <v>1083.46</v>
      </c>
      <c r="G16" s="108" t="s">
        <v>98</v>
      </c>
      <c r="H16" s="56" t="s">
        <v>52</v>
      </c>
      <c r="I16" s="56" t="s">
        <v>11</v>
      </c>
      <c r="J16" s="79">
        <v>1124.5999999999999</v>
      </c>
      <c r="K16" s="109">
        <f>SUM(J16)</f>
        <v>1124.5999999999999</v>
      </c>
    </row>
    <row r="17" spans="1:11" ht="7.5" customHeight="1">
      <c r="A17" s="108"/>
      <c r="B17" s="57"/>
      <c r="C17" s="57"/>
      <c r="D17" s="80"/>
      <c r="E17" s="110"/>
      <c r="G17" s="108"/>
      <c r="H17" s="57"/>
      <c r="I17" s="57"/>
      <c r="J17" s="80"/>
      <c r="K17" s="110"/>
    </row>
    <row r="18" spans="1:11">
      <c r="B18" s="90" t="s">
        <v>56</v>
      </c>
      <c r="C18" s="92">
        <f>C22+C24</f>
        <v>19967.900000000001</v>
      </c>
      <c r="H18" s="90" t="s">
        <v>56</v>
      </c>
      <c r="I18" s="92">
        <f>I22+I24</f>
        <v>19967.900000000001</v>
      </c>
    </row>
    <row r="19" spans="1:11">
      <c r="B19" s="91"/>
      <c r="C19" s="93"/>
      <c r="H19" s="91"/>
      <c r="I19" s="93"/>
    </row>
    <row r="20" spans="1:11">
      <c r="B20" s="56" t="s">
        <v>57</v>
      </c>
      <c r="C20" s="88"/>
      <c r="H20" s="56" t="s">
        <v>57</v>
      </c>
      <c r="I20" s="88"/>
    </row>
    <row r="21" spans="1:11">
      <c r="B21" s="57"/>
      <c r="C21" s="89"/>
      <c r="H21" s="57"/>
      <c r="I21" s="89"/>
    </row>
    <row r="22" spans="1:11">
      <c r="B22" s="56" t="s">
        <v>58</v>
      </c>
      <c r="C22" s="79">
        <v>16175</v>
      </c>
      <c r="H22" s="56" t="s">
        <v>58</v>
      </c>
      <c r="I22" s="79">
        <v>16175</v>
      </c>
    </row>
    <row r="23" spans="1:11">
      <c r="B23" s="57"/>
      <c r="C23" s="80"/>
      <c r="H23" s="57"/>
      <c r="I23" s="80"/>
    </row>
    <row r="24" spans="1:11">
      <c r="B24" s="56" t="s">
        <v>59</v>
      </c>
      <c r="C24" s="79">
        <v>3792.9</v>
      </c>
      <c r="H24" s="56" t="s">
        <v>59</v>
      </c>
      <c r="I24" s="79">
        <v>3792.9</v>
      </c>
    </row>
    <row r="25" spans="1:11">
      <c r="B25" s="57"/>
      <c r="C25" s="80"/>
      <c r="H25" s="57"/>
      <c r="I25" s="80"/>
    </row>
  </sheetData>
  <mergeCells count="64">
    <mergeCell ref="E3:E4"/>
    <mergeCell ref="E5:E6"/>
    <mergeCell ref="B8:B9"/>
    <mergeCell ref="A3:A4"/>
    <mergeCell ref="A5:A7"/>
    <mergeCell ref="E8:E9"/>
    <mergeCell ref="A14:A15"/>
    <mergeCell ref="C14:C15"/>
    <mergeCell ref="D14:D15"/>
    <mergeCell ref="B3:B4"/>
    <mergeCell ref="B5:B7"/>
    <mergeCell ref="B24:B25"/>
    <mergeCell ref="C18:C19"/>
    <mergeCell ref="C20:C21"/>
    <mergeCell ref="C22:C23"/>
    <mergeCell ref="C24:C25"/>
    <mergeCell ref="B2:E2"/>
    <mergeCell ref="A8:A13"/>
    <mergeCell ref="B18:B19"/>
    <mergeCell ref="B20:B21"/>
    <mergeCell ref="B22:B23"/>
    <mergeCell ref="E14:E15"/>
    <mergeCell ref="B16:B17"/>
    <mergeCell ref="C16:C17"/>
    <mergeCell ref="A16:A17"/>
    <mergeCell ref="D16:D17"/>
    <mergeCell ref="E16:E17"/>
    <mergeCell ref="B10:B11"/>
    <mergeCell ref="E10:E11"/>
    <mergeCell ref="B12:B13"/>
    <mergeCell ref="E12:E13"/>
    <mergeCell ref="B14:B15"/>
    <mergeCell ref="H2:K2"/>
    <mergeCell ref="G3:G4"/>
    <mergeCell ref="H3:H4"/>
    <mergeCell ref="K3:K4"/>
    <mergeCell ref="G5:G7"/>
    <mergeCell ref="H5:H7"/>
    <mergeCell ref="K5:K6"/>
    <mergeCell ref="G8:G13"/>
    <mergeCell ref="H8:H9"/>
    <mergeCell ref="K8:K9"/>
    <mergeCell ref="H10:H11"/>
    <mergeCell ref="K10:K11"/>
    <mergeCell ref="H12:H13"/>
    <mergeCell ref="K12:K13"/>
    <mergeCell ref="G14:G15"/>
    <mergeCell ref="H14:H15"/>
    <mergeCell ref="I14:I15"/>
    <mergeCell ref="J14:J15"/>
    <mergeCell ref="K14:K15"/>
    <mergeCell ref="G16:G17"/>
    <mergeCell ref="H16:H17"/>
    <mergeCell ref="I16:I17"/>
    <mergeCell ref="J16:J17"/>
    <mergeCell ref="K16:K17"/>
    <mergeCell ref="H24:H25"/>
    <mergeCell ref="I24:I25"/>
    <mergeCell ref="H18:H19"/>
    <mergeCell ref="I18:I19"/>
    <mergeCell ref="H20:H21"/>
    <mergeCell ref="I20:I21"/>
    <mergeCell ref="H22:H23"/>
    <mergeCell ref="I22:I23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</vt:i4>
      </vt:variant>
    </vt:vector>
  </HeadingPairs>
  <TitlesOfParts>
    <vt:vector size="6" baseType="lpstr">
      <vt:lpstr>Лист1</vt:lpstr>
      <vt:lpstr>Лист2</vt:lpstr>
      <vt:lpstr>Лист3</vt:lpstr>
      <vt:lpstr>Лист4</vt:lpstr>
      <vt:lpstr>Лист5</vt:lpstr>
      <vt:lpstr>Лист3!Область_печати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Отюгов АЮ</dc:creator>
  <cp:lastModifiedBy>Отюгов АЮ</cp:lastModifiedBy>
  <cp:lastPrinted>2019-04-17T12:41:19Z</cp:lastPrinted>
  <dcterms:created xsi:type="dcterms:W3CDTF">2017-06-19T13:25:32Z</dcterms:created>
  <dcterms:modified xsi:type="dcterms:W3CDTF">2019-04-24T05:43:01Z</dcterms:modified>
</cp:coreProperties>
</file>